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2475" yWindow="75" windowWidth="12120" windowHeight="9120" tabRatio="825" activeTab="1"/>
  </bookViews>
  <sheets>
    <sheet name="Submitter" sheetId="6" r:id="rId1"/>
    <sheet name="Ballot" sheetId="1" r:id="rId2"/>
    <sheet name="Instructions" sheetId="2" r:id="rId3"/>
    <sheet name="Instructions Cont.." sheetId="9" r:id="rId4"/>
    <sheet name="Format Guidelines" sheetId="7" r:id="rId5"/>
    <sheet name="Co-Chair Guidelines" sheetId="4" r:id="rId6"/>
    <sheet name="CodeReference" sheetId="8" r:id="rId7"/>
    <sheet name="Setup" sheetId="3" r:id="rId8"/>
  </sheets>
  <externalReferences>
    <externalReference r:id="rId9"/>
    <externalReference r:id="rId10"/>
    <externalReference r:id="rId11"/>
    <externalReference r:id="rId12"/>
    <externalReference r:id="rId13"/>
    <externalReference r:id="rId14"/>
  </externalReferences>
  <definedNames>
    <definedName name="_xlnm._FilterDatabase" localSheetId="1" hidden="1">Ballot!$N$1:$O$54</definedName>
    <definedName name="_xlnm._FilterDatabase" localSheetId="0" hidden="1">Submitter!#REF!</definedName>
    <definedName name="Artifact" localSheetId="3">'Instructions Cont..'!#REF!</definedName>
    <definedName name="Artifact">Instructions!$B$9</definedName>
    <definedName name="Artifact_type">Setup!$A$22:$A$30</definedName>
    <definedName name="B_No_Votes" localSheetId="3">'Instructions Cont..'!#REF!</definedName>
    <definedName name="B_No_Votes">Instructions!#REF!</definedName>
    <definedName name="BalComCol">Ballot!$B:$B</definedName>
    <definedName name="Ballot_Committee" localSheetId="3">'Instructions Cont..'!#REF!</definedName>
    <definedName name="Ballot_Committee">Instructions!$B$8</definedName>
    <definedName name="BallotWrk">Ballot!#REF!</definedName>
    <definedName name="BCmt">Setup!$B$8:$N$8</definedName>
    <definedName name="BehalfEmail">Instructions!$B$41</definedName>
    <definedName name="Change_Applied" localSheetId="3">'Instructions Cont..'!#REF!</definedName>
    <definedName name="Change_Applied">Instructions!$B$36</definedName>
    <definedName name="commentgroup">Instructions!$B$29</definedName>
    <definedName name="Comments" localSheetId="3">'Instructions Cont..'!#REF!</definedName>
    <definedName name="Comments">Instructions!$B$26</definedName>
    <definedName name="ComTime">Instructions!$B$43</definedName>
    <definedName name="Considered" localSheetId="3">'Instructions Cont..'!#REF!</definedName>
    <definedName name="Considered">Instructions!#REF!</definedName>
    <definedName name="Disclaimer">Setup!$A$10</definedName>
    <definedName name="Disclaimer2">Setup!$A$11</definedName>
    <definedName name="Disclaimer3">Setup!$A$12</definedName>
    <definedName name="DispCmt">Setup!$B$5:$U$5</definedName>
    <definedName name="Disposition" localSheetId="3">'Instructions Cont..'!#REF!</definedName>
    <definedName name="Disposition">Instructions!$B$30</definedName>
    <definedName name="Disposition_Comment" localSheetId="3">'Instructions Cont..'!#REF!</definedName>
    <definedName name="Disposition_Comment">Instructions!$B$33</definedName>
    <definedName name="Disposition_Committee" localSheetId="3">'Instructions Cont..'!#REF!</definedName>
    <definedName name="Disposition_Committee">Instructions!$B$32</definedName>
    <definedName name="Disposition2">'Instructions Cont..'!$A$2</definedName>
    <definedName name="dispositionstatus">Setup!$A$20:$K$20</definedName>
    <definedName name="Dispstat">Setup!$A$19</definedName>
    <definedName name="Domain" localSheetId="3">'Instructions Cont..'!#REF!</definedName>
    <definedName name="Domain">Instructions!$B$21</definedName>
    <definedName name="Existing_Wording" localSheetId="3">'Instructions Cont..'!#REF!</definedName>
    <definedName name="Existing_Wording">Instructions!$B$24</definedName>
    <definedName name="FilterRow">Ballot!$3:$3</definedName>
    <definedName name="FirstRow">Ballot!$4:$4</definedName>
    <definedName name="For_Against_Abstain" localSheetId="3">'Instructions Cont..'!#REF!</definedName>
    <definedName name="For_Against_Abstain">Instructions!$B$35</definedName>
    <definedName name="ID" localSheetId="3">'Instructions Cont..'!#REF!</definedName>
    <definedName name="ID">Instructions!$B$42</definedName>
    <definedName name="Identifier" localSheetId="3">'Instructions Cont..'!#REF!</definedName>
    <definedName name="Identifier">Instructions!#REF!</definedName>
    <definedName name="IDNumCol">Ballot!#REF!</definedName>
    <definedName name="InPerson">Submitter!#REF!</definedName>
    <definedName name="InPersReq">Ballot!$M$4:$M$47</definedName>
    <definedName name="LastCol">Ballot!$AA:$AA</definedName>
    <definedName name="LastRow">Ballot!#REF!</definedName>
    <definedName name="Number">Ballot!$A:$A</definedName>
    <definedName name="NumberID" localSheetId="3">'Instructions Cont..'!#REF!</definedName>
    <definedName name="NumberID">Instructions!$B$7</definedName>
    <definedName name="OnBehalfOf" localSheetId="3">'Instructions Cont..'!#REF!</definedName>
    <definedName name="OnBehalfOf">Instructions!$B$40</definedName>
    <definedName name="Ov">Submitter!$F$9</definedName>
    <definedName name="OverallVote">Submitter!$G$9</definedName>
    <definedName name="OVote">Setup!$B$9:$D$9</definedName>
    <definedName name="_xlnm.Print_Area" localSheetId="1">Ballot!$B$1:$L$47</definedName>
    <definedName name="_xlnm.Print_Area" localSheetId="5">'Co-Chair Guidelines'!#REF!</definedName>
    <definedName name="_xlnm.Print_Area" localSheetId="4">'Format Guidelines'!#REF!</definedName>
    <definedName name="_xlnm.Print_Area" localSheetId="2">Instructions!$A:$I</definedName>
    <definedName name="_xlnm.Print_Area" localSheetId="3">'Instructions Cont..'!#REF!</definedName>
    <definedName name="_xlnm.Print_Area" localSheetId="7">Setup!#REF!</definedName>
    <definedName name="_xlnm.Print_Area" localSheetId="0">Submitter!$A$1:$L$9</definedName>
    <definedName name="_xlnm.Print_Titles" localSheetId="1">Ballot!#REF!,Ballot!$1:$2</definedName>
    <definedName name="_xlnm.Print_Titles" localSheetId="5">'Co-Chair Guidelines'!#REF!,'Co-Chair Guidelines'!$1:$8</definedName>
    <definedName name="_xlnm.Print_Titles" localSheetId="4">'Format Guidelines'!#REF!,'Format Guidelines'!$1:$8</definedName>
    <definedName name="_xlnm.Print_Titles" localSheetId="7">Setup!#REF!,Setup!$3:$10</definedName>
    <definedName name="_xlnm.Print_Titles" localSheetId="0">Submitter!$A:$A,Submitter!$1:$9</definedName>
    <definedName name="Proposed_Wording" localSheetId="3">'Instructions Cont..'!#REF!</definedName>
    <definedName name="Proposed_Wording">Instructions!$B$25</definedName>
    <definedName name="Pubs" localSheetId="3">'Instructions Cont..'!#REF!</definedName>
    <definedName name="Pubs">Instructions!$B$22</definedName>
    <definedName name="RecFrom">Instructions!$B$44</definedName>
    <definedName name="ReferredTo">Instructions!$B$43</definedName>
    <definedName name="Responsibility" localSheetId="3">'Instructions Cont..'!#REF!</definedName>
    <definedName name="Responsibility">Instructions!$B$34</definedName>
    <definedName name="ResReq">Instructions!$B$27</definedName>
    <definedName name="RilterRow">Ballot!$3:$3</definedName>
    <definedName name="SArtifact" localSheetId="5">'Co-Chair Guidelines'!$B$1:$J$1</definedName>
    <definedName name="SArtifact" localSheetId="4">'Format Guidelines'!$B$1:$J$1</definedName>
    <definedName name="SArtifact">Setup!$B$3:$J$3</definedName>
    <definedName name="SBallot" localSheetId="5">'Co-Chair Guidelines'!$B$5:$AA$5</definedName>
    <definedName name="SBallot" localSheetId="4">'Format Guidelines'!$B$5:$AA$5</definedName>
    <definedName name="SBallot">Setup!$B$7:$AE$7</definedName>
    <definedName name="SBallot2">Setup!$B$7:$AF$7</definedName>
    <definedName name="SCmt" localSheetId="5">'Co-Chair Guidelines'!$B$3:$R$3</definedName>
    <definedName name="SCmt" localSheetId="4">'Format Guidelines'!$B$3:$R$3</definedName>
    <definedName name="SCmt">Setup!$B$5:$U$5</definedName>
    <definedName name="SDisp" localSheetId="5">'Co-Chair Guidelines'!$B$2:$G$2</definedName>
    <definedName name="SDisp" localSheetId="4">'Format Guidelines'!$B$2:$G$2</definedName>
    <definedName name="SDisp">Setup!$B$4:$H$4</definedName>
    <definedName name="SDisp2">Setup!$B$4:$E$4</definedName>
    <definedName name="Section" localSheetId="3">'Instructions Cont..'!#REF!</definedName>
    <definedName name="Section">Instructions!$B$20</definedName>
    <definedName name="Status">Instructions!$B$45</definedName>
    <definedName name="SubByCol">Ballot!$Y:$Y</definedName>
    <definedName name="SubByNameCell">Submitter!$F$3</definedName>
    <definedName name="SubByOrg">Submitter!$F$6</definedName>
    <definedName name="SubChangeCol">Ballot!$X:$X</definedName>
    <definedName name="SubmittedBy" localSheetId="3">'Instructions Cont..'!#REF!</definedName>
    <definedName name="SubmittedBy">Instructions!$B$38</definedName>
    <definedName name="SubmitterOrganization" localSheetId="3">'Instructions Cont..'!#REF!</definedName>
    <definedName name="SubmitterOrganization">Instructions!$B$39</definedName>
    <definedName name="SubstantiveChange" localSheetId="3">'Instructions Cont..'!#REF!</definedName>
    <definedName name="SubstantiveChange">Instructions!$B$37</definedName>
    <definedName name="SVote" localSheetId="5">'Co-Chair Guidelines'!$B$4:$G$4</definedName>
    <definedName name="SVote" localSheetId="4">'Format Guidelines'!$B$4:$G$4</definedName>
    <definedName name="SVote">Setup!$B$6:$F$6</definedName>
    <definedName name="TC_List">Setup!$F$31</definedName>
    <definedName name="Type" localSheetId="3">'Instructions Cont..'!#REF!</definedName>
    <definedName name="Type">Instructions!$B$23</definedName>
    <definedName name="Vote" localSheetId="3">'Instructions Cont..'!#REF!</definedName>
    <definedName name="Vote">Instructions!#REF!</definedName>
    <definedName name="Withdraw" localSheetId="3">'Instructions Cont..'!#REF!</definedName>
    <definedName name="Withdraw">Instructions!$B$31</definedName>
  </definedNames>
  <calcPr calcId="125725"/>
</workbook>
</file>

<file path=xl/calcChain.xml><?xml version="1.0" encoding="utf-8"?>
<calcChain xmlns="http://schemas.openxmlformats.org/spreadsheetml/2006/main">
  <c r="Z47" i="1"/>
  <c r="Z46"/>
  <c r="Z45"/>
  <c r="Z44"/>
  <c r="Z43"/>
  <c r="Z42"/>
  <c r="Z41"/>
  <c r="Y47"/>
  <c r="Y46"/>
  <c r="Y45"/>
  <c r="Y44"/>
  <c r="Y43"/>
  <c r="Y42"/>
  <c r="Y41"/>
  <c r="Z40"/>
  <c r="Z39"/>
  <c r="Z38"/>
  <c r="Z37"/>
  <c r="Z36"/>
  <c r="Z35"/>
  <c r="Z34"/>
  <c r="Z33"/>
  <c r="Z32"/>
  <c r="Z31"/>
  <c r="Y40"/>
  <c r="Y39"/>
  <c r="Y38"/>
  <c r="Y37"/>
  <c r="Y36"/>
  <c r="Y35"/>
  <c r="Y34"/>
  <c r="Y33"/>
  <c r="Y32"/>
  <c r="Y31"/>
  <c r="Z30"/>
  <c r="Y30"/>
  <c r="Z29"/>
  <c r="Z28"/>
  <c r="Z27"/>
  <c r="Y29"/>
  <c r="Y28"/>
  <c r="Y27"/>
  <c r="Z26"/>
  <c r="Z25"/>
  <c r="Z24"/>
  <c r="Y26"/>
  <c r="Y25"/>
  <c r="Y24"/>
  <c r="Z23"/>
  <c r="Z22"/>
  <c r="Z21"/>
  <c r="Z20"/>
  <c r="Z19"/>
  <c r="Z18"/>
  <c r="Z17"/>
  <c r="Z16"/>
  <c r="Z15"/>
  <c r="Z14"/>
  <c r="Z13"/>
  <c r="Z12"/>
  <c r="Z11"/>
  <c r="Z10"/>
  <c r="Z9"/>
  <c r="Z8"/>
  <c r="Z7"/>
  <c r="Z6"/>
  <c r="Y23"/>
  <c r="Y22"/>
  <c r="Y21"/>
  <c r="Y20"/>
  <c r="Y19"/>
  <c r="Y18"/>
  <c r="Y17"/>
  <c r="Y16"/>
  <c r="Y15"/>
  <c r="Y14"/>
  <c r="Y13"/>
  <c r="Y12"/>
  <c r="Y11"/>
  <c r="Y10"/>
  <c r="Y9"/>
  <c r="Y8"/>
  <c r="Y7"/>
  <c r="Y6"/>
  <c r="Z5"/>
  <c r="Z4"/>
  <c r="Y5"/>
  <c r="Y4"/>
  <c r="A10" i="6"/>
</calcChain>
</file>

<file path=xl/sharedStrings.xml><?xml version="1.0" encoding="utf-8"?>
<sst xmlns="http://schemas.openxmlformats.org/spreadsheetml/2006/main" count="663" uniqueCount="415">
  <si>
    <t>If the Disposition is "Refer", then select the WG that is ultimately responsible for resolving the ballot comment.  Otherwise, leave the column blank.  If the Disposition is "Pending" for action by another WG, select the appropriate WG.</t>
  </si>
  <si>
    <t xml:space="preserve">Enter a reason for the disposition as well as the context.  Some examples from the CQ WG include:
20030910 CQ WGM: The request has been found Not Persuasive because....
20031117 CQ Telecon: The group agreed to the proposed wording.
20031117 CQ Telecon: Editor recommends that proposed wording be accepted.  </t>
  </si>
  <si>
    <t>Identifies a specific person in the WG (or disposition WG) that will ensure that any accepted changes are applied to subsequent materials published by the WG (e.g. updating storyboards, updating DMIMs, etc.).</t>
  </si>
  <si>
    <t>A Y/N indicator to be used by the WG chairs to indicate if the Responsible Person has indeed made the proposed change and submitted updated materials to the committee.</t>
  </si>
  <si>
    <t>A Y/N indicator to be used by the WG chairs to indicate if the line item is a substantive change. 
NOTE:  This is a placeholder in V3 pending definition of substantive change by the ArB.</t>
  </si>
  <si>
    <t>Use this column to indicate the WG you have referred this ballot comment to.</t>
  </si>
  <si>
    <t>Use this column to indicate the WG from which you have received this ballot comment.</t>
  </si>
  <si>
    <t>This is a free text field that WGs can use to add comments regarding the current status of referred or received item.</t>
  </si>
  <si>
    <t>InM</t>
  </si>
  <si>
    <t>Infrastructure and Messaging</t>
  </si>
  <si>
    <t>Version 3: Blood Tissue Organ, Release 1</t>
  </si>
  <si>
    <t>CO</t>
  </si>
  <si>
    <t>Version 3: Accounting and Billing, Release 1,2</t>
  </si>
  <si>
    <t>Version 3: Claims and Reimbursement, Release 1, 2, 3, 4</t>
  </si>
  <si>
    <t>Version 3: Coverage, Release 1 (virtual CMET domain)</t>
  </si>
  <si>
    <t>Version 3: Reference Information Model, Release 1, 2</t>
  </si>
  <si>
    <t>Version 3: Medical Records, Release 1, 2</t>
  </si>
  <si>
    <t>Medical Records (now merged with SD)</t>
  </si>
  <si>
    <t>OB</t>
  </si>
  <si>
    <t>Version 3: Observations, Release 1</t>
  </si>
  <si>
    <t>OR</t>
  </si>
  <si>
    <t>Version 3: Orders, Release 1</t>
  </si>
  <si>
    <t>Version 3: Clinical Genomics, Release 1</t>
  </si>
  <si>
    <t>CG</t>
  </si>
  <si>
    <t>Version 3: Care Provision, Release 1</t>
  </si>
  <si>
    <t>HDF</t>
  </si>
  <si>
    <t>Version 3: HL7 Development Framework, Release 1</t>
  </si>
  <si>
    <t>CPP</t>
  </si>
  <si>
    <t>Version 3: Core Principles and Properties</t>
  </si>
  <si>
    <t>MIF</t>
  </si>
  <si>
    <t>Version 3: Model Interchange Format</t>
  </si>
  <si>
    <t>MM</t>
  </si>
  <si>
    <t>Version 3: Material Management, Release 1</t>
  </si>
  <si>
    <t>Version 3: Scheduling, Release 1</t>
  </si>
  <si>
    <t>Version 3: Personnel Management, Release 1</t>
  </si>
  <si>
    <t>II</t>
  </si>
  <si>
    <t>Imaging Integration</t>
  </si>
  <si>
    <t>DI</t>
  </si>
  <si>
    <t>Version 3: Imaging Integration, Release 1</t>
  </si>
  <si>
    <t>Version 3: Diagnostic Imaging, Release 1</t>
  </si>
  <si>
    <t>IZ</t>
  </si>
  <si>
    <t>SP</t>
  </si>
  <si>
    <t>Version 3: Specimen, Release 1</t>
  </si>
  <si>
    <t>CP</t>
  </si>
  <si>
    <t>Version 3: Common Product Model, Release 1</t>
  </si>
  <si>
    <t>RP</t>
  </si>
  <si>
    <t>Version 3: Regulated Products, Release 1</t>
  </si>
  <si>
    <t>PHER</t>
  </si>
  <si>
    <t>Version 3: Public Health, Release 1</t>
  </si>
  <si>
    <t>PH</t>
  </si>
  <si>
    <t>Version 3: Regulated Reporting, Release 1</t>
  </si>
  <si>
    <t>Public Health / Emergency Response</t>
  </si>
  <si>
    <t>Version 3: Immunization, Release 1</t>
  </si>
  <si>
    <t>TD</t>
  </si>
  <si>
    <t>Version 3: Therapeutic Devices, Release 1</t>
  </si>
  <si>
    <t>CD</t>
  </si>
  <si>
    <t>Version 3: Clinical Document Architecture, Release 1, 2</t>
  </si>
  <si>
    <t>QM</t>
  </si>
  <si>
    <t>Version 3: Quality Measures, Release 1</t>
  </si>
  <si>
    <t>DS</t>
  </si>
  <si>
    <t>Version 3: Clinical Decision Support, Release 1</t>
  </si>
  <si>
    <t>CS</t>
  </si>
  <si>
    <t>Clinical Statement</t>
  </si>
  <si>
    <t>Version 3: Clinical Statement Pattern, Release 1</t>
  </si>
  <si>
    <t>CBCC</t>
  </si>
  <si>
    <t>Community Based Collaborative Care</t>
  </si>
  <si>
    <t>Version 3: Medical Records: Composite Privacy Consent Directive, Release 1</t>
  </si>
  <si>
    <t>ArB</t>
  </si>
  <si>
    <t>Attach</t>
  </si>
  <si>
    <t>Attachments</t>
  </si>
  <si>
    <t>HL7 Version 3 Standard: Clinical Trial Registration and Results (CTR&amp;R), Release 1 (V3_CTR&amp;R_R1_D2_2010MAY) - 2nd DSTU Ballot</t>
  </si>
  <si>
    <t>Erik Lakes</t>
  </si>
  <si>
    <t>elakes@tgrd.com</t>
  </si>
  <si>
    <t>Takeda Global Research &amp; Development Center, Inc.</t>
  </si>
  <si>
    <t>Spell out first reference of IMP
Spell out all first references of acronyms (and define where appropriate)</t>
  </si>
  <si>
    <t>Trial typ Human Pharmacology (Phase I) -- why is the attribute different from Phase II-IV? (i.e., phase code vs. type code?)</t>
  </si>
  <si>
    <r>
      <t>Withdraw</t>
    </r>
    <r>
      <rPr>
        <sz val="10"/>
        <rFont val="Arial"/>
        <family val="2"/>
      </rPr>
      <t xml:space="preserve">
This code is used when the submitter agrees to "Withdraw" the negative line item.  The Process Improvement Committee is working with HL7 Headquarters to clarify the documentation on 'Withdraw" in the HL7 Governance and Operations Manual.  To help balloters and co-chairs understand the use of "Withdraw", the following example scenarios have been included as examples of when "Withdraw" might be used: 1) the WG has agreed to make the requested change, 2) the WG has agreed to make the requested change, but with modification; 3) the WG has found the requested change to be persuasive but out-of scope for the particular ballot cycle and encourages the ballotter to submit the change for the next release; 4) the WG has found the requested change to be non-persuasive and has convinced the submitter.  If the negative ballotter agrees to "Withdraw" a negative line item it must be recorded in the ballot spreadsheet. 
The intent of this field is to help manage negative line items, but the WG may elect to manage affirmative suggestions and typos using this field if they so desire.
This field may be populated based on the ballotter's verbal statement in a WGM, in a teleconference or 
in a private conversation with a WG co-chair. The intention will be documented in minutes as appropriate 
and on this ballot spreadsheet. The entry must be dated if it occurs outside of a WGM or after the 
conclusion of WGM.
The field will be left unpopulated if the ballotter elects to not withdraw or retract the negative line item.
Note that a ballotter often withdraws a line item before a change is actually applied. The WG is obliged 
to do a cross check of the Disposition field with the Change Applied field to ensure that they have 
finished dealing with the line item appropriately. 
</t>
    </r>
    <r>
      <rPr>
        <b/>
        <sz val="10"/>
        <rFont val="Arial"/>
        <family val="2"/>
      </rPr>
      <t>Retract</t>
    </r>
    <r>
      <rPr>
        <sz val="10"/>
        <rFont val="Arial"/>
        <family val="2"/>
      </rPr>
      <t xml:space="preserve">
The ballotter has been convinced by the WG to retract their ballot item.  This may be due to a 
decision to make the change in a future version or a misunderstanding about the content. 
</t>
    </r>
    <r>
      <rPr>
        <sz val="10"/>
        <color indexed="8"/>
        <rFont val="Arial"/>
        <family val="2"/>
      </rPr>
      <t xml:space="preserve">
NOTE:  If the line item was previously referred, but withdrawn or retracted once the line item is dealt with 
in the subsequent WG update the disposition as appropriate when the line item is resolved.</t>
    </r>
  </si>
  <si>
    <r>
      <t xml:space="preserve">Submitting a ballot:
</t>
    </r>
    <r>
      <rPr>
        <b/>
        <sz val="9"/>
        <rFont val="Arial"/>
        <family val="2"/>
      </rPr>
      <t>SUBMITTER WORKSHEET:</t>
    </r>
    <r>
      <rPr>
        <b/>
        <u/>
        <sz val="9"/>
        <rFont val="Arial"/>
        <family val="2"/>
      </rPr>
      <t xml:space="preserve">
</t>
    </r>
    <r>
      <rPr>
        <sz val="9"/>
        <rFont val="Arial"/>
        <family val="2"/>
      </rPr>
      <t>Please complete the Submitter worksheet noting your overall ballot vote.  Please note if you have any negative line items, the ballot is considered negative overall.  For Organization and Benefactor members,  the designated contact must be one of your registered voters  to conform with ANSI guidelines.</t>
    </r>
    <r>
      <rPr>
        <b/>
        <u/>
        <sz val="9"/>
        <rFont val="Arial"/>
        <family val="2"/>
      </rPr>
      <t xml:space="preserve">
</t>
    </r>
    <r>
      <rPr>
        <b/>
        <sz val="9"/>
        <rFont val="Arial"/>
        <family val="2"/>
      </rPr>
      <t>BALLOT WORKSHEET:</t>
    </r>
    <r>
      <rPr>
        <sz val="9"/>
        <rFont val="Arial"/>
        <family val="2"/>
      </rPr>
      <t xml:space="preserve">
Please complete all </t>
    </r>
    <r>
      <rPr>
        <b/>
        <sz val="9"/>
        <rFont val="Arial"/>
        <family val="2"/>
      </rPr>
      <t xml:space="preserve">lavender </t>
    </r>
    <r>
      <rPr>
        <sz val="9"/>
        <rFont val="Arial"/>
        <family val="2"/>
      </rPr>
      <t xml:space="preserve">columns as described below - columns in </t>
    </r>
    <r>
      <rPr>
        <b/>
        <sz val="9"/>
        <rFont val="Arial"/>
        <family val="2"/>
      </rPr>
      <t>turquoise</t>
    </r>
    <r>
      <rPr>
        <sz val="9"/>
        <rFont val="Arial"/>
        <family val="2"/>
      </rPr>
      <t xml:space="preserve"> are for the committees to complete when reviewing ballot comments.    
Several columns utilize drop-down lists of valid values, denoted by a down-arrow to the right of the cell.  Some columns utilize a filter which appears as a drop down in the gray row directly below the column header row.  
If you need to add a row, please do so near the bottom of the rows provided.
If you encounter issues with the spreadsheet, please contact Karen VanHentenryck (karenvan@hl7.org) at HL7 Headquarters.
</t>
    </r>
    <r>
      <rPr>
        <b/>
        <u/>
        <sz val="9"/>
        <rFont val="Arial"/>
        <family val="2"/>
      </rPr>
      <t>Resolving a ballot</t>
    </r>
    <r>
      <rPr>
        <sz val="9"/>
        <rFont val="Arial"/>
        <family val="2"/>
      </rPr>
      <t xml:space="preserve">:
Please complete all </t>
    </r>
    <r>
      <rPr>
        <b/>
        <sz val="9"/>
        <rFont val="Arial"/>
        <family val="2"/>
      </rPr>
      <t xml:space="preserve">green </t>
    </r>
    <r>
      <rPr>
        <sz val="9"/>
        <rFont val="Arial"/>
        <family val="2"/>
      </rPr>
      <t xml:space="preserve">columns as described below - columns in blue are for the ballot submitters.
You are required to send resolved ballots back to the ballot submitter, as denoted by the Submitter worksheet.
</t>
    </r>
    <r>
      <rPr>
        <b/>
        <u/>
        <sz val="9"/>
        <rFont val="Arial"/>
        <family val="2"/>
      </rPr>
      <t>Submitting comments on behalf of another person:</t>
    </r>
    <r>
      <rPr>
        <sz val="9"/>
        <rFont val="Arial"/>
        <family val="2"/>
      </rPr>
      <t xml:space="preserve">
You can cut and paste other peoples comments into your spreadsheet and manually update the column titled "On behalf of" or you 
can use a worksheet with the amalgamation macro in it (available from HL7 Inc. or HL7 Canada (hl7canada@cihi.ca)).  The 
amalgamation worksheet contains the necessary instructions to automatically populate the 'submitter', 'organization' and 
'on behalf of' columns.  This is very useful for organizational members or international affiliates who have one representative 
for ballot comments from a number of different people.</t>
    </r>
  </si>
  <si>
    <t>Architectural Review Board</t>
  </si>
  <si>
    <t>Pending input from other WG</t>
  </si>
  <si>
    <t>Considered - No action required</t>
  </si>
  <si>
    <t>Considered - Question Answered</t>
  </si>
  <si>
    <t>Ballot WG</t>
  </si>
  <si>
    <t>Select the WG from the drop down list that will best be able to resolve the ballot comment.  
In some situations, the ballot comment is general in nature and can best be resolved by a non-chapter specific WG.  This can include  MnM (Modeling and Methodology) &amp; INM (Infrastructure and Management).  Enter these WGs if you feel the ballot can best be resolved by these groups.  In some situations, chapter specific WGs such as OO (Observation and Orders) and FM (Financial Management) will refer ballot comments to these WGs if they are unable to resolve the ballot comment.  An explanation of the 'codes' used to represent the Ballot WGs as well as the Ballots they are responsible for is included in the worksheet titled 'CodeReference'</t>
  </si>
  <si>
    <t>A collection of artifacts including messages, interactions, &amp; storyboards that cover a specific interest area.  Examples in HL7 are Pharmacy, Medical Devices, Patient Administration, Lab Order/Resulting, Medical Records, and Claims and Reimbursement.  
Select from the drop down list the specific ballot that the comment pertains to.  An explanation of the 'codes' used to represent the Ballots as well as the Ballot WGs that are are responsible for them is included in the worksheet titled 'CodeReference'.  Please refer to the list of available ballots on the HL7 site for more descriptive information on current, open ballots.</t>
  </si>
  <si>
    <t>Reason for the Change.  In the case of proposed wording, a note indicating where the changes are in the proposed wording plus a reason would be beneficial for the WG reviewing the ballot.</t>
  </si>
  <si>
    <t>Submitters can use this field to indicate that they would appreciate discussing particular comments in person during a WG Meeting.  Co-Chairs can likewise mark this field to indicate comments they think should be discussed in person.  Please note that due to time constraints not all comments can be reviewed at WGMs.</t>
  </si>
  <si>
    <t>This is a free text field that WGs can use to track similar or identical ballot comments.  For example,  if a committee receives 10 identical or similar ballot comments the WG can place a code (e.g. C1) in this column beside each of the 10 ballot comments.  The WG can then apply the sort filter to view all of the similar ballot comments at the same time.</t>
  </si>
  <si>
    <t>If you submit an overall affirmative vote, please make sure you have not included negative line items on the Ballot worksheet</t>
  </si>
  <si>
    <t>Please be sure that your overall negative vote has supporting negative comments with explanations on the Ballot worksheet</t>
  </si>
  <si>
    <t>Comment grouping</t>
  </si>
  <si>
    <t>Comment Grouping</t>
  </si>
  <si>
    <t>Yes</t>
  </si>
  <si>
    <t>In Person Resolution Required?</t>
  </si>
  <si>
    <t>You have indicated that you will be attending the Working Group Meeting and that you would like to discuss at least one of your comments with the responsible Committee during that time.  Please note that due to time constraints not all comments can be reviewed at WGMs and that it is your responsibility to find out when this ballot comment can be scheduled for discussion.</t>
  </si>
  <si>
    <t>No</t>
  </si>
  <si>
    <t>Referred To</t>
  </si>
  <si>
    <t>Received From</t>
  </si>
  <si>
    <t>Ballot Comment Tracking</t>
  </si>
  <si>
    <t>On Behalf of Email</t>
  </si>
  <si>
    <t>On Behalf Of Email</t>
  </si>
  <si>
    <t>This column is autofilled from the Submitter Worksheet.  It is used to track the email address of the original submitter of the line item.  Many International Affiliates, Organizational, and Benefactor balloters pool comments from a variety of reviewers, which can be tracked using this column.</t>
  </si>
  <si>
    <t>In person resolution requested</t>
  </si>
  <si>
    <t>Artifact ID</t>
  </si>
  <si>
    <t>Persuasive</t>
  </si>
  <si>
    <t>Persuasive with mod</t>
  </si>
  <si>
    <t>Not persuasive</t>
  </si>
  <si>
    <t>Not persuasive with mod</t>
  </si>
  <si>
    <t>Not related</t>
  </si>
  <si>
    <t>Considered for future use</t>
  </si>
  <si>
    <t>Pending input from submitter</t>
  </si>
  <si>
    <r>
      <t>Negative Votes:</t>
    </r>
    <r>
      <rPr>
        <sz val="10"/>
        <rFont val="Arial"/>
        <family val="2"/>
      </rPr>
      <t xml:space="preserve">
1. </t>
    </r>
    <r>
      <rPr>
        <sz val="10"/>
        <rFont val="Arial"/>
      </rPr>
      <t xml:space="preserve">(Neg-Mj) Negative Vote with reason , Major.  Use this in the situation where the content of the material is non-functional, incomplete or requires correction before final publication.  All Neg-Mj votes must be resolved by committee.
2. (Neg-Mi) Negative Vote with reason, Minor Type.  Use this when the comment needs to be resolved, but is not as significant as a negative major.
</t>
    </r>
    <r>
      <rPr>
        <b/>
        <u/>
        <sz val="10"/>
        <rFont val="Arial"/>
        <family val="2"/>
      </rPr>
      <t xml:space="preserve">Affirmative Votes:
</t>
    </r>
    <r>
      <rPr>
        <sz val="10"/>
        <rFont val="Arial"/>
        <family val="2"/>
      </rPr>
      <t xml:space="preserve">3. </t>
    </r>
    <r>
      <rPr>
        <sz val="10"/>
        <rFont val="Arial"/>
      </rPr>
      <t>(A-S) Affirmative Vote with Comment - Suggestion.  Use this if the committee is to consider a suggestion such as additional background information or justification for a particular solution.
4. (A-T) Affirmative Vote with Comment - Typo.  If the material contains a typo such as misspelled words, enter A-T.
5. (A-Q) Affirmative Vote with Question. 
6. (A-C) Affirmative Vote with Comment.</t>
    </r>
  </si>
  <si>
    <t>Back to ballot</t>
  </si>
  <si>
    <t>Back to instructions</t>
  </si>
  <si>
    <t>Ballot instructions continued...</t>
  </si>
  <si>
    <t xml:space="preserve">The instructions for selecting dispositions were too large for this section and have been moved to the worksheet titled "Instructions Cont.." </t>
  </si>
  <si>
    <t>Instructions</t>
  </si>
  <si>
    <t>HD</t>
  </si>
  <si>
    <t>AR</t>
  </si>
  <si>
    <t>RM</t>
  </si>
  <si>
    <t>SUBMITTED BY IDENTIFIER:</t>
  </si>
  <si>
    <t>IN</t>
  </si>
  <si>
    <t>TE</t>
  </si>
  <si>
    <t>MT</t>
  </si>
  <si>
    <t>DM</t>
  </si>
  <si>
    <t>ST</t>
  </si>
  <si>
    <t>??</t>
  </si>
  <si>
    <t>Artifact</t>
  </si>
  <si>
    <t>Section</t>
  </si>
  <si>
    <t>Existing Wording</t>
  </si>
  <si>
    <t>Proposed Wording</t>
  </si>
  <si>
    <t>Comments</t>
  </si>
  <si>
    <t>Disposition</t>
  </si>
  <si>
    <t>Disposition Comment</t>
  </si>
  <si>
    <t>Return to Ballot</t>
  </si>
  <si>
    <t>How to Use this Spreadsheet</t>
  </si>
  <si>
    <t>Column Headers</t>
  </si>
  <si>
    <t>The type of Artifact this Change affects.</t>
  </si>
  <si>
    <t>Hierarchical Message Definition</t>
  </si>
  <si>
    <t>Application Roles</t>
  </si>
  <si>
    <t>Refined Message Information Model</t>
  </si>
  <si>
    <t>Interaction</t>
  </si>
  <si>
    <t>Trigger Event</t>
  </si>
  <si>
    <t>Message Type</t>
  </si>
  <si>
    <t>Domain Message Information Model</t>
  </si>
  <si>
    <t>Storyboard</t>
  </si>
  <si>
    <t>Other</t>
  </si>
  <si>
    <t>Ballot</t>
  </si>
  <si>
    <t>XML-ITS DataTypes</t>
  </si>
  <si>
    <t>CT</t>
  </si>
  <si>
    <t>LB</t>
  </si>
  <si>
    <t>RX</t>
  </si>
  <si>
    <t>MR</t>
  </si>
  <si>
    <t>SC</t>
  </si>
  <si>
    <t>PA</t>
  </si>
  <si>
    <t>PM</t>
  </si>
  <si>
    <t>AB</t>
  </si>
  <si>
    <t>CR</t>
  </si>
  <si>
    <t>Pubs</t>
  </si>
  <si>
    <t xml:space="preserve">BALLOT TITLE: </t>
  </si>
  <si>
    <t xml:space="preserve">SUBMISSION DATE: </t>
  </si>
  <si>
    <t xml:space="preserve">OVERALL BALLOT VOTE: </t>
  </si>
  <si>
    <t>Affirmative</t>
  </si>
  <si>
    <t>Number</t>
  </si>
  <si>
    <t>CCOW</t>
  </si>
  <si>
    <t>RCRIM</t>
  </si>
  <si>
    <t>FM</t>
  </si>
  <si>
    <t>MedRec</t>
  </si>
  <si>
    <t>M and M</t>
  </si>
  <si>
    <t>OO</t>
  </si>
  <si>
    <t>PC</t>
  </si>
  <si>
    <t>StructDocs</t>
  </si>
  <si>
    <t>Vocab</t>
  </si>
  <si>
    <t>CDS</t>
  </si>
  <si>
    <t>Ed</t>
  </si>
  <si>
    <t>Sched</t>
  </si>
  <si>
    <t>Glossary (ref)</t>
  </si>
  <si>
    <t>Backbone (ref)</t>
  </si>
  <si>
    <t>V3 Help Guide (ref)</t>
  </si>
  <si>
    <t>Vocabulary (ref)</t>
  </si>
  <si>
    <t>Publishing</t>
  </si>
  <si>
    <t>Disposition Committee</t>
  </si>
  <si>
    <t>Vote/Type</t>
  </si>
  <si>
    <t>Vote and Type</t>
  </si>
  <si>
    <t>If the submitter feels that the issue being raised directly relates to the formatting or publication of this document rather than the content of the document, flag this field with a "Y" value, otherwise leave it blank or "N".</t>
  </si>
  <si>
    <t>Copy and Paste from ballot materials.</t>
  </si>
  <si>
    <t>Denote desired changes.</t>
  </si>
  <si>
    <t>Committee Resolution</t>
  </si>
  <si>
    <t>Responsible Person</t>
  </si>
  <si>
    <t>RT</t>
  </si>
  <si>
    <t>RR</t>
  </si>
  <si>
    <t>For</t>
  </si>
  <si>
    <t>Against</t>
  </si>
  <si>
    <t>Abstain</t>
  </si>
  <si>
    <t>For, Against, Abstain</t>
  </si>
  <si>
    <t>In the event votes are taken to aid in your line item resolutions, there are three columns available for the number of each type of vote possible, for the proposed resolution, against it or abstain from the vote.</t>
  </si>
  <si>
    <t>Refinement</t>
  </si>
  <si>
    <t>This page reserved for HL7 HQ.  DO NOT EDIT.</t>
  </si>
  <si>
    <t>SUBMITTED BY ORGANIZATION (if applicable):</t>
  </si>
  <si>
    <t>SUBMITTED BY NAME:</t>
  </si>
  <si>
    <t>SUBMITTED BY EMAIL:</t>
  </si>
  <si>
    <t>SUBMITTED BY PHONE:</t>
  </si>
  <si>
    <t>Withdrawn</t>
  </si>
  <si>
    <t>Substantive Change</t>
  </si>
  <si>
    <t>Negative</t>
  </si>
  <si>
    <t>Section of the ballot, e.g., 3.1.2.  Note:  This column can be filtered by the committee, for example, to consider all ballot line items reported against section 3.1.2.</t>
  </si>
  <si>
    <t>Committee Resolution (sections in turquoise)</t>
  </si>
  <si>
    <t>Withdraw
(Negative Ballots
Only)</t>
  </si>
  <si>
    <t>Change Applied</t>
  </si>
  <si>
    <t>Submitted By</t>
  </si>
  <si>
    <t>This column is auto filled from the Submitter Worksheet.  It is used to refer back to the submitter for a given line item when all the ballot line items are combined into a single spreadsheet or database.  For Organization and Benefactor members,  the designated contact must be one of your registered voters  to conform with ANSI guidelines.</t>
  </si>
  <si>
    <t>On Behalf Of</t>
  </si>
  <si>
    <t>Ballot Submitter (sections in lavender)</t>
  </si>
  <si>
    <t>UML-ITS DataTypes</t>
  </si>
  <si>
    <t>Datatypes Abstract</t>
  </si>
  <si>
    <t>RIM</t>
  </si>
  <si>
    <t>XML-ITS Structures</t>
  </si>
  <si>
    <t>On behalf of</t>
  </si>
  <si>
    <t>This is an identifier used by HL7 Committees.  Please do not alter.</t>
  </si>
  <si>
    <t>Ballot Committee Code</t>
  </si>
  <si>
    <t>Ballot Committee Name</t>
  </si>
  <si>
    <t>Ballot Code Name</t>
  </si>
  <si>
    <t>Meaning</t>
  </si>
  <si>
    <t>Type of Document</t>
  </si>
  <si>
    <t>Domain</t>
  </si>
  <si>
    <t>Version 3: XML Implementation Technology Specification - Data Types, Release 1</t>
  </si>
  <si>
    <t>Version 3: XML Implementation Technology Specification - Structures, Release 1</t>
  </si>
  <si>
    <t>Version 3: Data Types - Abstract Specification, Release 1</t>
  </si>
  <si>
    <t>TRANSPORT</t>
  </si>
  <si>
    <t>Version 3: Transport Protocols</t>
  </si>
  <si>
    <t>Version 3: UML Implementation Technology Specification - Data Types, Release 1</t>
  </si>
  <si>
    <t>Version 3: Infrastructure Management, Release 1</t>
  </si>
  <si>
    <t>Financial Management</t>
  </si>
  <si>
    <t>Foundation</t>
  </si>
  <si>
    <t>Modelling and Methodology</t>
  </si>
  <si>
    <t>Orders and Observations</t>
  </si>
  <si>
    <t>Version 3: Laboratory, Release 1</t>
  </si>
  <si>
    <t>Version 3: Pharmacy, Release 1</t>
  </si>
  <si>
    <t>Patient Administration</t>
  </si>
  <si>
    <t>Patient Care</t>
  </si>
  <si>
    <t>Version 3: Guide</t>
  </si>
  <si>
    <t>Version 3: Backbone</t>
  </si>
  <si>
    <t>Regulated Clinical Research Information Management</t>
  </si>
  <si>
    <t>Scheduling</t>
  </si>
  <si>
    <t>Vocabulary</t>
  </si>
  <si>
    <t>Version 3: Vocabulary</t>
  </si>
  <si>
    <t>Version 3: Glossary</t>
  </si>
  <si>
    <t>Clinical Context Object Workgroup</t>
  </si>
  <si>
    <t>Structured Documents</t>
  </si>
  <si>
    <t>Personnel Management</t>
  </si>
  <si>
    <t>Education</t>
  </si>
  <si>
    <t>Submitter Tracking ID #</t>
  </si>
  <si>
    <t>Submitter Tracking ID</t>
  </si>
  <si>
    <t>Organization</t>
  </si>
  <si>
    <t xml:space="preserve">This column is auto filled from the Submitter Worksheet.  Submitter's should enter the name of the organization that they represent with respect to voting if different from the organization that they are employed by.  It is used to link the submitter's name with the organization they are voting on behalf of for a given line item when all the ballot line items are combined into a single spreadsheet or database.  </t>
  </si>
  <si>
    <t>This column is autofilled from the Submitter Worksheet.  It is used to track the original submitter of the line item.  Many International Affiliates, Organizational, and Benefactor balloters pool comments from a variety of reviewers, which can be tracked using this column.</t>
  </si>
  <si>
    <r>
      <t>Internal identifier (internal to the organization submitting the ballot).  This should be a meaningful number to the organization that allows them to track comments.  This can be something as simple as the reviewer’s initials followed by a number for each comment, i.e. JD-1, or even more complex such as ‘001XXhsJul03’ where ‘001’ is the unique item number, ‘XX’ is the reviewer's initials, ‘hs’ is the company initials, and ‘Jul03’ is the date the ballot was released.</t>
    </r>
    <r>
      <rPr>
        <sz val="10"/>
        <color indexed="10"/>
        <rFont val="Arial"/>
        <family val="2"/>
      </rPr>
      <t xml:space="preserve"> </t>
    </r>
    <r>
      <rPr>
        <sz val="10"/>
        <rFont val="Arial"/>
        <family val="2"/>
      </rPr>
      <t>If additional rows are added, please do so after the last row in the ballot spreadsheet and ensure that the sequential numbers are maintained.</t>
    </r>
  </si>
  <si>
    <t>Enter Ballot Comments (Line Items)</t>
  </si>
  <si>
    <t>Notes</t>
  </si>
  <si>
    <t>Ballot Comment Submission</t>
  </si>
  <si>
    <t>Version 3: (CMET) Common Message Elements, Release 1, 2, 3</t>
  </si>
  <si>
    <t>Version 3: Shared Messages, Release 1, 2</t>
  </si>
  <si>
    <t>Foundations</t>
  </si>
  <si>
    <t>CI, AI, QI</t>
  </si>
  <si>
    <t>Domains</t>
  </si>
  <si>
    <t>MI</t>
  </si>
  <si>
    <t>Version 3: Master File/Registry Infrastructure, Release 1</t>
  </si>
  <si>
    <t>Version 3: Refinement, Extensibility and Conformance, Release 1, 2</t>
  </si>
  <si>
    <t>BB</t>
  </si>
  <si>
    <t>ME</t>
  </si>
  <si>
    <t>Version 3: Medication, Release 1</t>
  </si>
  <si>
    <t>Version 3: Patient Administration, Release 1, 2</t>
  </si>
  <si>
    <t>Reference</t>
  </si>
  <si>
    <t>Version 3: Regulated Studies, Release 1</t>
  </si>
  <si>
    <t>Version 3: Scheduling, Release 1, 2</t>
  </si>
  <si>
    <t>Clinical Decision Support</t>
  </si>
  <si>
    <t>Chapter</t>
  </si>
  <si>
    <t>BALLOT CYCLE:</t>
  </si>
  <si>
    <t>MAY 2010</t>
  </si>
  <si>
    <t>Referred and tracked</t>
  </si>
  <si>
    <t>ArB,Attach,Cardio,CBCC,CCOW,CDS,CG,CIC,Clinical Statement,Conform,Ed,EHR,FM,II,Implementation,InM,ITS,Lab,M and M,M and M/ CMETs,M and M/ Templates,M and M/ Tooling,MedRec,OO,PA,PC,PHER,PM,PS,PSC,Publishing,RCRIM,RX,Sched,Security,SOA,StructDocs,Vocab</t>
  </si>
  <si>
    <t>A-S</t>
  </si>
  <si>
    <t>Neg-Mj</t>
  </si>
  <si>
    <t>Neg-Mi</t>
  </si>
  <si>
    <t>A-Q</t>
  </si>
  <si>
    <t>General</t>
  </si>
  <si>
    <t>Scope Overlap</t>
  </si>
  <si>
    <t>StudyProtocolDocument</t>
  </si>
  <si>
    <t>DocumentIdentifier</t>
  </si>
  <si>
    <t>DocumentKeyword</t>
  </si>
  <si>
    <t>StudyPhase</t>
  </si>
  <si>
    <t>StudyOverallStatus</t>
  </si>
  <si>
    <t>ClinicalTrialIntent</t>
  </si>
  <si>
    <t>InformIntent</t>
  </si>
  <si>
    <t>StudyPurpose</t>
  </si>
  <si>
    <t>ConfigurationList</t>
  </si>
  <si>
    <t>ClinicalTrialRecruitmentInformation</t>
  </si>
  <si>
    <t>TargetedSubjectAccrural</t>
  </si>
  <si>
    <t>ServiceDeliveryLocation</t>
  </si>
  <si>
    <t>componentOf3 to SubstanceAdministration</t>
  </si>
  <si>
    <t>RegulatoryApplication</t>
  </si>
  <si>
    <t>RegulatoryAuthority</t>
  </si>
  <si>
    <t>subject2 ManufacturedProduct</t>
  </si>
  <si>
    <t>This is an interesting specification. Without regard for any person (I don't know who did it), I find the RMIM design is quite proficiently done. I found the title confusing at first, thought it was something like another enrollment message, but now it is clear to me that this is for a registration at something like clinicaltrials.gov, so I understand the purpose now. But can something be done about the title to make it even clearer?</t>
  </si>
  <si>
    <t>The scope of this is overlapping with the Study Design Topic. I understand that they have different purposes, but in the end, the "registration" is an abridged summary of the full Study Design topic and has elements in common. What this means is that 2 things need to happen: (1) explain how they relate conceptually, to show to people how they would create the detail Study Design and then create an abridged version for reporting to clinicaltrials.gov. (2) harmonize where details overlap, e.g., in the case of enrollment target, status, subject, etc.</t>
  </si>
  <si>
    <t>O.K. so you use the document to start this out. Makes perfect sense. But I would suggest that the HL7 v3 structured document framework is being used as we have done it in SPL. You may refer to the SPL R5 ballot to see the model for that. It would be easy to plug a ClinicalTrialIntent CMET into that same framework.</t>
  </si>
  <si>
    <t>This construct seems strange to me. What is so special about this document identifier that it would not just be a Document.id?</t>
  </si>
  <si>
    <t>Well done with the subject relationship. More appropriately the class would be named DocumentKeywordAssignment. The code should be constrained to "document keyword assignment" (fixed code). The value should be specified as one keyword only (not some comma separated string.)</t>
  </si>
  <si>
    <t>I am sure this was dealt with in the StudyDefinition topic already, where - I think - this was simply a StudyCharacteristic. It is not wrong to say the study is a component of Phase-II assessment of a product candidate, and in fact I commend the logic. However, the StudyPhase act appears to have a code Pre-Clinical/Phase-I/Phase-II/Phase-III and doesn't appear to be modeling an overarching activity. So keeping this as one of many StudyCharacteristic would be much simpler.</t>
  </si>
  <si>
    <t xml:space="preserve">I am sure this was dealt with in the StudyDefinition/StudyParticipation topics already, where - I think - this was the status Study.statusCode, StudyAtSite.statusCode, and DataCollection.statusCode. If this is now done differently, it would just be harder on everyone. </t>
  </si>
  <si>
    <t>So, what is this now? Is it the trial that is actually ongoing? In that case it is an event, not an intent. Or, is it the trial activities planned for an individual subject, in that case, it would be appropriately an intent. But I think you want to say it is an actual trial.</t>
  </si>
  <si>
    <t>Is this the informed consent? Isn't it a bit thin? There is just a "text" as if the entire informed consent would be in there? Would this not be better modeled as a Document? Because I know for sure that informed consents need to be managed as are documents and receive IRB approval etc. Not that the IRB approval issues must be there for the clinicaltrials.gov usecases, but still data should not be represented differently just because there is a limited use case.</t>
  </si>
  <si>
    <t>As much as I am impressed by the masterful use of the ActRelationship semantics by the unknown modeler, I don't think that it's fair to say that the "Study purpose is a component of the study".</t>
  </si>
  <si>
    <t>What is that?</t>
  </si>
  <si>
    <t>This is now really directly redoing the Study Participation model.</t>
  </si>
  <si>
    <t>Enrollment target was also done differently in the Study Definition and Participation models.</t>
  </si>
  <si>
    <t>Not sure this is dealing with the multi-site setup that has existed in RCRIM since the early days of the CTLab message: StudyAtSite etc.</t>
  </si>
  <si>
    <t>Isn't this reversed? The substance administration is a component of the study, not the other way round.</t>
  </si>
  <si>
    <t>is this harmonized with the RPS? It should be.</t>
  </si>
  <si>
    <t>Elsewher we do this as TerritorialAuthority not LicensedEntity. TerritorialAuthority was made for jurisdictional oversight, LicensedEntity is different. Once you do the necessary change, be sure to invert scoper and player, because TerritorialAuthority has the Agency at the scoper and the Jurisdiction (Territory) at the player end. And of course the connection to Person should always be as player of AssignedEntity. I don't think for a submission you are ever addressing an individual person, so the connection to Person isn't even necessary.</t>
  </si>
  <si>
    <t>While it is conceptually not inconsistent, the Common Product Model should be used here. We can make a very minimal CMET if that should be required.</t>
  </si>
  <si>
    <t>Whole</t>
  </si>
  <si>
    <t>HMD</t>
  </si>
  <si>
    <t>A-C</t>
  </si>
  <si>
    <t>The whole CTR&amp;R R1 material is a summary of DAM. If you do not review DAM, you will not be able to get detail information, such as definition of entity, role, actions, etc.  Please confirm that this will be addressed in DSTU.</t>
  </si>
  <si>
    <t>it will be very nice if we can see clear definition on each category within HMD document.  Please confirm that this will be addressed in DSTU.</t>
  </si>
  <si>
    <t>Since it covers CT.gov, WHO.ctr and EMEA CTRR, it will be nice to see the process difference between them.  Please confirm that this will be addressed in DSTU.</t>
  </si>
  <si>
    <t>Introduction</t>
  </si>
  <si>
    <t>RMIM</t>
  </si>
  <si>
    <t>"For this iteration of the message data requirements from CT.gov, WHO.CTR, and EudraCT were considered. "</t>
  </si>
  <si>
    <t>"The RMIM contains references from RMIM clone attributes to class attributes in the DAM."</t>
  </si>
  <si>
    <t>Spell out the acronyms/initials to make this material more accessible to the general reader.</t>
  </si>
  <si>
    <t>Please provide explanatory text that clearly and explicity (exhaustively would be nice) explains how to navigate the references in order to see the descriptions that apply to the individual classes and attributes.</t>
  </si>
  <si>
    <t>It would be more appropriate to create references to defined concept domains instead of suggesting what the concept  domain would be in a text note.  E.g. ActCode (Document.typeCode)  In some cases, I believe the needed concept domains have already been created.</t>
  </si>
  <si>
    <t>Harmonize study participation message with CTR&amp;R</t>
  </si>
  <si>
    <t>PORT_RM140001UV</t>
  </si>
  <si>
    <t>HD140001UV</t>
  </si>
  <si>
    <t>Reference Information Model\Foundation\Entities\</t>
  </si>
  <si>
    <t>Configuration List</t>
  </si>
  <si>
    <t>StudyContact</t>
  </si>
  <si>
    <t>StudyColleague</t>
  </si>
  <si>
    <t xml:space="preserve">It is not clear if all classes mentioned in the Domain Analysis Model (DAM) specification, attributes and associations of those classes are ''in scope'' of RMIM. The Actual Mapping from DAM to RMIM is not documented. 
Classes included in the mapping document can have more than 1 or more mapping which causes ambuigity. For example (Study Agent is identified as a class on the mapping and DAM specification but this is not clearly specified and defined in the RMIM. Why is that? </t>
  </si>
  <si>
    <t xml:space="preserve">It is not clear from the RMIM if it is using Common Product Model (CPM) or will it have its own product model for Clinical Trial Registrations?
</t>
  </si>
  <si>
    <t>There is no clear defined list of entities that are in scope of Clinical Trial Registration Information RMIM and how these map back to the classes specified in the DAM. Please provide the list of entities in scope of this ballot to fully understand the information requirements captured for CTRR.</t>
  </si>
  <si>
    <t>What is the purpose of this. How is this different to Document Identifier?</t>
  </si>
  <si>
    <t>There is no description of this in the RMIM. Is this a location for (study site) where the trials are conducted or delivery point for finished product i.e. clinical supplies?</t>
  </si>
  <si>
    <t>Why is this just restricted to Study Design?</t>
  </si>
  <si>
    <t xml:space="preserve">Why do we have two different dataelement types for capturing contact details, &lt;BAG&gt; and &lt;TEL&gt;. There are also instances for example in the RMIM for Entity: Person (telecon: COLL) datatype has been used. Has the datatype COLL now replaced by Bag? </t>
  </si>
  <si>
    <t>What is the defintion of studycolleague. Is this similar to a site investigator?</t>
  </si>
  <si>
    <t>How is this different to ClinicalTrialIntent?</t>
  </si>
  <si>
    <t>To understand and appreciate the fundamental design and the concept of the RMIM It would be useful to provide a worded summary or an illustrated example of how an entity is related to a role, its participants and associated acts within a class. NOTE: Not all primary audience for this are application developers.</t>
  </si>
  <si>
    <t>bibliographicDesignationText</t>
  </si>
  <si>
    <t>ReferenceDocument</t>
  </si>
  <si>
    <t>ClinicalTrialIntent &gt; participant &gt; StudyColleague</t>
  </si>
  <si>
    <t>ClinicalTrialIntent &gt; subject1 &gt; ManufacturedProduct</t>
  </si>
  <si>
    <t>ClinicalTrialIntent &gt; component4 &gt; StudyPurpose</t>
  </si>
  <si>
    <t>ArmClusterIntent</t>
  </si>
  <si>
    <t>StudyReference.citationDescription is mapped to bibliographicDesignationText attribute of class StudyProtocolDocument and also to the same attribute of class ReferenceDocument.</t>
  </si>
  <si>
    <t>Should ReferenceDocument not directly be a reference of the StudyProtocolDocument instead of ClinicalTrialIntent?</t>
  </si>
  <si>
    <t>The RMIM shows the StudyColleague entity associated with ClinicalTrialIntent as participant. The HMD does not mention StudyColleague anywhere, instead shows studyContact associated with ClinicalTrialIntent as performer. The HMD seems more conceptually correct.</t>
  </si>
  <si>
    <t>It is not clear from the RMIM how a studyColleague is associated with a StudySite to express the concept of a site/location contact/investigator.</t>
  </si>
  <si>
    <t>The RMIM shows subject1 participation having an attribute functionCode which is missing in the HMD.</t>
  </si>
  <si>
    <t>Should StudyPurpose not be a component of the StudyProtocolDocument which in my understanding also defines the objective of the study?</t>
  </si>
  <si>
    <t>It is unclear how an arm is associated with an intervention. ArmClusterIntent is directly associated with ClinicalTrialIntent as a component. An Intervention (SubstanceAdministrationIntent) is also directly associated with ClinicalTrialIntent as a component, but could not locate any way to associate ArmClusterIntent with SubstanceAdministrationIntent. Is it done through PlannedActivity? If yes, how?</t>
  </si>
  <si>
    <t>DocumentKeywordAssignment</t>
  </si>
  <si>
    <t>Will look to find the correct code.  Keyword not comma separated.  There is one keyword per instance.</t>
  </si>
  <si>
    <t>Will align with the study design specification.</t>
  </si>
  <si>
    <t>We are also interested in the status of related activities.  Not just study activity.</t>
  </si>
  <si>
    <t>This is a plan for a trial.  Consult the BRIDG SCC for further elaboration.</t>
  </si>
  <si>
    <t>This is not a consent.  Will document what it is.</t>
  </si>
  <si>
    <t>We will colaspe the ProtocolPurpose into CliniclTrialFeature.</t>
  </si>
  <si>
    <t>The intervetional model being used for the trial.</t>
  </si>
  <si>
    <t>These models have different linage.  As a committee we will harmonize via the BRIDG</t>
  </si>
  <si>
    <t>This is representing the site or sites at which the study is conducted.</t>
  </si>
  <si>
    <t>oops.  The same is true of ConfigurationList</t>
  </si>
  <si>
    <t>Will map both concepts to type code.</t>
  </si>
  <si>
    <t>IMP = Investigational Medicinal Product Will compile a list of acronyms and abbreviations.</t>
  </si>
  <si>
    <t>Will work to harmonize with RPS.</t>
  </si>
  <si>
    <t>Will change Role.code from LIC to TERR.  Will need to swap player and scoper entities.</t>
  </si>
  <si>
    <t>We will be waiting until after the DSTU period to introduce CMETs.  Avoiding CMETs make it easier to be responsive to changes in requirements discovered during DSTU testing.</t>
  </si>
  <si>
    <t>An implementation guild will be produced for use during DSTU testing.</t>
  </si>
  <si>
    <t>The implementation guilde will include a fully annotated HMD.</t>
  </si>
  <si>
    <t>We intent to develop a harmonized process flow that is independent of any particular implementation.  The specification is intended to useful in all existing flows.</t>
  </si>
  <si>
    <t>We will spell out acronymn and abbreviations the first time used and include a full list of acronyms and abbreviations.</t>
  </si>
  <si>
    <t>All vocabulary related binding will be discovered and defined during DSTU testing.  The results will be included in the normative ballot.</t>
  </si>
  <si>
    <t>Will review the study participant message for harmonization opportunities.</t>
  </si>
  <si>
    <t>A DAM to RMIM mapping document will be prepared.</t>
  </si>
  <si>
    <t>The expressiveness of mapping will be more fully documented in a RMIM to DAM mapping spreadsheet.</t>
  </si>
  <si>
    <t>The intent was to use be consistent with the common product model without using CMETs to do so.</t>
  </si>
  <si>
    <t>Identifiers are unique.  Keyword are search arguments but are not unique.</t>
  </si>
  <si>
    <t>It is the study site as suggested by the name of the scoping entity (StudySite).</t>
  </si>
  <si>
    <t>This will be moved to ClinicalTrialFeature.</t>
  </si>
  <si>
    <t>This is a datatype R1 vs R2 question.  Yes, COLL replaced BAG.</t>
  </si>
  <si>
    <t xml:space="preserve">Study Colleague is defined as A person who performs a particular role within the context of a specific study.  
For example, Study Principal Investigator, Coordinating Investigator, Study Director, Study Chair, Public Queries, Scientific Queries, Scientific Leadership.
</t>
  </si>
  <si>
    <t>Clnical Trial intent is a mis-nomer.  Intent is ment to reflect the mood.  A different name will be considered.</t>
  </si>
  <si>
    <t>The implementation guide should address this issue.</t>
  </si>
  <si>
    <t>A DAM to RMIM mapping document will be prepared.  These type of mapping issues will become more obvious and will be addressed.</t>
  </si>
  <si>
    <t>The study references the reference document.</t>
  </si>
  <si>
    <t>This reads like an outdated HMD is being reviewed.</t>
  </si>
  <si>
    <t>We will need to verify that such a requirement exists.  If so, then the model will be revised.</t>
  </si>
  <si>
    <t xml:space="preserve">This reads like an outdated HMD is being reviewed.  The participation clone from Clincal Trial Intent to Manufactured Product is subject2 not subject 1 </t>
  </si>
  <si>
    <t>Study document is only used as a wrapper for transmission purposes.  The clinical trial intent is the study.</t>
  </si>
  <si>
    <t>Planned activites by arm are not documented to the extent that is covered by substance administration intent.</t>
  </si>
  <si>
    <t>Enhancement</t>
  </si>
  <si>
    <t>Correction</t>
  </si>
  <si>
    <t>Because of the need to document the entity that assigns the identifier.</t>
  </si>
  <si>
    <t>This is decidedly a message specification not a document specification.</t>
  </si>
  <si>
    <t>We will review the study design message a look for harmonization opportunities</t>
  </si>
  <si>
    <t>Harmonization</t>
  </si>
  <si>
    <t>Will consider modifying the specification name.</t>
  </si>
  <si>
    <t>Explanation</t>
  </si>
  <si>
    <t>We will review the study participation model to look for harmonization opportunities</t>
  </si>
  <si>
    <t>scope</t>
  </si>
  <si>
    <t>enhancement</t>
  </si>
  <si>
    <t>Implementation Guide</t>
  </si>
</sst>
</file>

<file path=xl/styles.xml><?xml version="1.0" encoding="utf-8"?>
<styleSheet xmlns="http://schemas.openxmlformats.org/spreadsheetml/2006/main">
  <numFmts count="2">
    <numFmt numFmtId="164" formatCode="0;\-0;;@\ "/>
    <numFmt numFmtId="165" formatCode="mmmm\ d\,\ yyyy"/>
  </numFmts>
  <fonts count="26">
    <font>
      <sz val="10"/>
      <name val="Arial"/>
    </font>
    <font>
      <b/>
      <sz val="10"/>
      <name val="Times New Roman"/>
      <family val="1"/>
    </font>
    <font>
      <sz val="10"/>
      <name val="Times New Roman"/>
      <family val="1"/>
    </font>
    <font>
      <b/>
      <sz val="10"/>
      <name val="Arial"/>
      <family val="2"/>
    </font>
    <font>
      <u/>
      <sz val="10"/>
      <color indexed="12"/>
      <name val="Arial"/>
    </font>
    <font>
      <sz val="10"/>
      <color indexed="10"/>
      <name val="Arial"/>
      <family val="2"/>
    </font>
    <font>
      <sz val="10"/>
      <name val="Arial"/>
      <family val="2"/>
    </font>
    <font>
      <b/>
      <sz val="12"/>
      <name val="Arial"/>
      <family val="2"/>
    </font>
    <font>
      <sz val="12"/>
      <name val="Times New Roman"/>
      <family val="1"/>
    </font>
    <font>
      <b/>
      <u/>
      <sz val="10"/>
      <color indexed="12"/>
      <name val="Arial"/>
      <family val="2"/>
    </font>
    <font>
      <b/>
      <u/>
      <sz val="10"/>
      <name val="Arial"/>
      <family val="2"/>
    </font>
    <font>
      <b/>
      <sz val="10"/>
      <color indexed="22"/>
      <name val="Arial"/>
      <family val="2"/>
    </font>
    <font>
      <sz val="10"/>
      <color indexed="22"/>
      <name val="Arial"/>
      <family val="2"/>
    </font>
    <font>
      <b/>
      <u/>
      <sz val="10"/>
      <color indexed="9"/>
      <name val="Arial"/>
      <family val="2"/>
    </font>
    <font>
      <sz val="10"/>
      <color indexed="8"/>
      <name val="Arial"/>
      <family val="2"/>
    </font>
    <font>
      <b/>
      <u/>
      <sz val="9"/>
      <name val="Arial"/>
      <family val="2"/>
    </font>
    <font>
      <b/>
      <sz val="9"/>
      <name val="Arial"/>
      <family val="2"/>
    </font>
    <font>
      <sz val="9"/>
      <name val="Arial"/>
      <family val="2"/>
    </font>
    <font>
      <sz val="11"/>
      <name val="Arial"/>
      <family val="2"/>
    </font>
    <font>
      <b/>
      <u/>
      <sz val="12"/>
      <color indexed="12"/>
      <name val="Arial"/>
      <family val="2"/>
    </font>
    <font>
      <b/>
      <sz val="11"/>
      <color indexed="10"/>
      <name val="Arial"/>
      <family val="2"/>
    </font>
    <font>
      <b/>
      <sz val="20"/>
      <name val="Arial"/>
      <family val="2"/>
    </font>
    <font>
      <sz val="14"/>
      <name val="Arial"/>
      <family val="2"/>
    </font>
    <font>
      <sz val="18"/>
      <name val="Tahoma"/>
      <family val="2"/>
    </font>
    <font>
      <sz val="18"/>
      <name val="Arial"/>
      <family val="2"/>
    </font>
    <font>
      <sz val="10"/>
      <color indexed="8"/>
      <name val="Times New Roman"/>
      <family val="1"/>
    </font>
  </fonts>
  <fills count="17">
    <fill>
      <patternFill patternType="none"/>
    </fill>
    <fill>
      <patternFill patternType="gray125"/>
    </fill>
    <fill>
      <patternFill patternType="solid">
        <fgColor indexed="31"/>
        <bgColor indexed="8"/>
      </patternFill>
    </fill>
    <fill>
      <patternFill patternType="solid">
        <fgColor indexed="41"/>
        <bgColor indexed="64"/>
      </patternFill>
    </fill>
    <fill>
      <patternFill patternType="solid">
        <fgColor indexed="31"/>
        <bgColor indexed="64"/>
      </patternFill>
    </fill>
    <fill>
      <patternFill patternType="solid">
        <fgColor indexed="43"/>
        <bgColor indexed="64"/>
      </patternFill>
    </fill>
    <fill>
      <patternFill patternType="solid">
        <fgColor indexed="22"/>
        <bgColor indexed="64"/>
      </patternFill>
    </fill>
    <fill>
      <patternFill patternType="solid">
        <fgColor indexed="22"/>
        <bgColor indexed="8"/>
      </patternFill>
    </fill>
    <fill>
      <patternFill patternType="gray125">
        <fgColor indexed="8"/>
        <bgColor indexed="22"/>
      </patternFill>
    </fill>
    <fill>
      <patternFill patternType="solid">
        <fgColor indexed="41"/>
        <bgColor indexed="8"/>
      </patternFill>
    </fill>
    <fill>
      <patternFill patternType="solid">
        <fgColor indexed="45"/>
        <bgColor indexed="64"/>
      </patternFill>
    </fill>
    <fill>
      <patternFill patternType="gray125">
        <fgColor indexed="8"/>
      </patternFill>
    </fill>
    <fill>
      <patternFill patternType="gray0625"/>
    </fill>
    <fill>
      <patternFill patternType="solid">
        <fgColor indexed="44"/>
        <bgColor indexed="8"/>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s>
  <borders count="59">
    <border>
      <left/>
      <right/>
      <top/>
      <bottom/>
      <diagonal/>
    </border>
    <border>
      <left/>
      <right style="thin">
        <color indexed="8"/>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8"/>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8"/>
      </right>
      <top style="thin">
        <color indexed="64"/>
      </top>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thick">
        <color indexed="64"/>
      </top>
      <bottom/>
      <diagonal/>
    </border>
    <border>
      <left/>
      <right style="thick">
        <color indexed="64"/>
      </right>
      <top style="thick">
        <color indexed="64"/>
      </top>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8"/>
      </right>
      <top/>
      <bottom/>
      <diagonal/>
    </border>
    <border>
      <left style="thin">
        <color indexed="64"/>
      </left>
      <right style="thin">
        <color indexed="64"/>
      </right>
      <top style="thick">
        <color indexed="64"/>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257">
    <xf numFmtId="0" fontId="0" fillId="0" borderId="0" xfId="0"/>
    <xf numFmtId="0" fontId="0" fillId="0" borderId="0" xfId="0" applyAlignment="1">
      <alignment vertical="top" wrapText="1"/>
    </xf>
    <xf numFmtId="0" fontId="5" fillId="0" borderId="0" xfId="0" applyFont="1"/>
    <xf numFmtId="0" fontId="0" fillId="0" borderId="0" xfId="0" applyBorder="1"/>
    <xf numFmtId="0" fontId="0" fillId="0" borderId="0" xfId="0" applyFill="1" applyBorder="1"/>
    <xf numFmtId="0" fontId="0" fillId="0" borderId="0" xfId="0" applyBorder="1" applyAlignment="1">
      <alignment horizontal="left" vertical="top" wrapText="1"/>
    </xf>
    <xf numFmtId="0" fontId="0" fillId="0" borderId="0" xfId="0" applyAlignment="1" applyProtection="1">
      <alignment vertical="top"/>
      <protection locked="0"/>
    </xf>
    <xf numFmtId="0" fontId="0" fillId="0" borderId="0" xfId="0" applyAlignment="1">
      <alignment vertical="top"/>
    </xf>
    <xf numFmtId="0" fontId="0" fillId="0" borderId="0" xfId="0" applyFill="1" applyBorder="1" applyAlignment="1">
      <alignment horizontal="left" vertical="top" wrapText="1"/>
    </xf>
    <xf numFmtId="0" fontId="0" fillId="0" borderId="0" xfId="0" applyAlignment="1">
      <alignment vertical="center"/>
    </xf>
    <xf numFmtId="0" fontId="6" fillId="0" borderId="0" xfId="0" applyFont="1"/>
    <xf numFmtId="0" fontId="0" fillId="0" borderId="0" xfId="0" applyFont="1" applyFill="1" applyBorder="1"/>
    <xf numFmtId="0" fontId="0" fillId="0" borderId="0" xfId="0" applyFill="1" applyBorder="1" applyAlignment="1">
      <alignment horizontal="left" vertical="top"/>
    </xf>
    <xf numFmtId="0" fontId="0" fillId="0" borderId="0" xfId="0" applyFill="1"/>
    <xf numFmtId="0" fontId="8" fillId="0" borderId="0" xfId="0" applyFont="1" applyFill="1" applyBorder="1" applyAlignment="1">
      <alignment wrapText="1"/>
    </xf>
    <xf numFmtId="0" fontId="0" fillId="0" borderId="0" xfId="0" applyAlignment="1"/>
    <xf numFmtId="0" fontId="0" fillId="0" borderId="0" xfId="0" applyFill="1" applyBorder="1" applyAlignment="1">
      <alignment vertical="top" wrapText="1"/>
    </xf>
    <xf numFmtId="0" fontId="0" fillId="0" borderId="0" xfId="0" applyFill="1" applyBorder="1" applyAlignment="1">
      <alignment horizontal="left" wrapText="1"/>
    </xf>
    <xf numFmtId="0" fontId="9" fillId="2" borderId="1" xfId="1" applyFont="1" applyFill="1" applyBorder="1" applyAlignment="1" applyProtection="1">
      <alignment wrapText="1"/>
    </xf>
    <xf numFmtId="0" fontId="0" fillId="0" borderId="0" xfId="0" applyBorder="1" applyAlignment="1"/>
    <xf numFmtId="0" fontId="0" fillId="0" borderId="0" xfId="0" applyFill="1" applyBorder="1" applyAlignment="1"/>
    <xf numFmtId="0" fontId="0" fillId="0" borderId="0" xfId="0" applyBorder="1" applyAlignment="1">
      <alignment wrapText="1"/>
    </xf>
    <xf numFmtId="0" fontId="0" fillId="0" borderId="0" xfId="0" applyFill="1" applyBorder="1" applyAlignment="1">
      <alignment wrapText="1"/>
    </xf>
    <xf numFmtId="0" fontId="0" fillId="0" borderId="2" xfId="0" applyBorder="1"/>
    <xf numFmtId="0" fontId="2" fillId="3" borderId="3" xfId="0" applyFont="1" applyFill="1" applyBorder="1" applyAlignment="1" applyProtection="1">
      <alignment horizontal="left" vertical="top" wrapText="1"/>
      <protection locked="0"/>
    </xf>
    <xf numFmtId="0" fontId="2" fillId="3" borderId="3" xfId="0" applyFont="1" applyFill="1" applyBorder="1" applyAlignment="1" applyProtection="1">
      <alignment vertical="top" wrapText="1"/>
      <protection locked="0"/>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2" fillId="4" borderId="3" xfId="0" applyFont="1" applyFill="1" applyBorder="1" applyAlignment="1" applyProtection="1">
      <alignment vertical="top" wrapText="1"/>
      <protection locked="0"/>
    </xf>
    <xf numFmtId="0" fontId="2" fillId="4" borderId="5" xfId="0" applyFont="1" applyFill="1" applyBorder="1" applyAlignment="1" applyProtection="1">
      <alignment horizontal="left" vertical="top" wrapText="1"/>
      <protection locked="0"/>
    </xf>
    <xf numFmtId="0" fontId="2" fillId="4" borderId="3" xfId="0" applyFont="1" applyFill="1" applyBorder="1" applyAlignment="1" applyProtection="1">
      <alignment horizontal="left" vertical="top" wrapText="1"/>
      <protection locked="0"/>
    </xf>
    <xf numFmtId="0" fontId="2" fillId="4" borderId="3" xfId="0" applyFont="1" applyFill="1" applyBorder="1" applyAlignment="1" applyProtection="1">
      <alignment horizontal="center" vertical="top" wrapText="1"/>
      <protection locked="0"/>
    </xf>
    <xf numFmtId="0" fontId="2" fillId="5" borderId="3" xfId="0" applyFont="1" applyFill="1" applyBorder="1" applyAlignment="1" applyProtection="1">
      <alignment horizontal="left" vertical="top" wrapText="1"/>
      <protection locked="0"/>
    </xf>
    <xf numFmtId="0" fontId="7" fillId="5" borderId="6" xfId="0" applyFont="1" applyFill="1" applyBorder="1"/>
    <xf numFmtId="1" fontId="2" fillId="3" borderId="3" xfId="0" applyNumberFormat="1" applyFont="1" applyFill="1" applyBorder="1" applyAlignment="1" applyProtection="1">
      <alignment horizontal="left" vertical="top" wrapText="1"/>
      <protection locked="0"/>
    </xf>
    <xf numFmtId="0" fontId="6" fillId="0" borderId="0" xfId="0" applyFont="1" applyBorder="1"/>
    <xf numFmtId="0" fontId="3" fillId="0" borderId="0" xfId="0" applyFont="1" applyBorder="1"/>
    <xf numFmtId="0" fontId="3" fillId="0" borderId="0" xfId="0" applyFont="1" applyBorder="1" applyAlignment="1">
      <alignment horizontal="left" vertical="top" wrapText="1"/>
    </xf>
    <xf numFmtId="0" fontId="11" fillId="0" borderId="0" xfId="0" applyFont="1" applyBorder="1"/>
    <xf numFmtId="0" fontId="12" fillId="0" borderId="0" xfId="0" applyFont="1" applyBorder="1" applyAlignment="1"/>
    <xf numFmtId="0" fontId="12" fillId="0" borderId="0" xfId="0" applyFont="1" applyBorder="1" applyAlignment="1">
      <alignment wrapText="1"/>
    </xf>
    <xf numFmtId="0" fontId="12" fillId="0" borderId="0" xfId="0" applyFont="1" applyFill="1" applyBorder="1" applyAlignment="1">
      <alignment wrapText="1"/>
    </xf>
    <xf numFmtId="0" fontId="12" fillId="0" borderId="0" xfId="0" applyFont="1" applyBorder="1"/>
    <xf numFmtId="0" fontId="12" fillId="0" borderId="0" xfId="0" applyFont="1" applyFill="1" applyBorder="1" applyAlignment="1"/>
    <xf numFmtId="0" fontId="12" fillId="0" borderId="0" xfId="0" applyFont="1" applyFill="1" applyBorder="1"/>
    <xf numFmtId="0" fontId="9" fillId="6" borderId="7" xfId="1" applyFont="1" applyFill="1" applyBorder="1" applyAlignment="1" applyProtection="1">
      <alignment wrapText="1"/>
    </xf>
    <xf numFmtId="0" fontId="9" fillId="7" borderId="8" xfId="1" applyFont="1" applyFill="1" applyBorder="1" applyAlignment="1" applyProtection="1">
      <alignment wrapText="1"/>
    </xf>
    <xf numFmtId="0" fontId="9" fillId="7" borderId="9" xfId="1" applyFont="1" applyFill="1" applyBorder="1" applyAlignment="1" applyProtection="1">
      <alignment wrapText="1"/>
    </xf>
    <xf numFmtId="0" fontId="9" fillId="7" borderId="9" xfId="1" applyFont="1" applyFill="1" applyBorder="1" applyAlignment="1" applyProtection="1">
      <alignment textRotation="90" wrapText="1"/>
    </xf>
    <xf numFmtId="0" fontId="13" fillId="8" borderId="7" xfId="1" applyFont="1" applyFill="1" applyBorder="1" applyAlignment="1" applyProtection="1">
      <alignment vertical="top" wrapText="1"/>
    </xf>
    <xf numFmtId="0" fontId="11" fillId="0" borderId="0" xfId="0" applyFont="1" applyFill="1" applyBorder="1"/>
    <xf numFmtId="0" fontId="9" fillId="3" borderId="10" xfId="1" applyFont="1" applyFill="1" applyBorder="1" applyAlignment="1" applyProtection="1">
      <alignment wrapText="1"/>
    </xf>
    <xf numFmtId="0" fontId="0" fillId="0" borderId="10" xfId="0" applyBorder="1" applyAlignment="1">
      <alignment horizontal="left" vertical="top" wrapText="1"/>
    </xf>
    <xf numFmtId="0" fontId="0" fillId="0" borderId="10" xfId="0" applyBorder="1"/>
    <xf numFmtId="0" fontId="3" fillId="3" borderId="11" xfId="0" applyFont="1" applyFill="1" applyBorder="1"/>
    <xf numFmtId="0" fontId="9" fillId="9" borderId="12" xfId="1" applyFont="1" applyFill="1" applyBorder="1" applyAlignment="1" applyProtection="1">
      <alignment wrapText="1"/>
    </xf>
    <xf numFmtId="0" fontId="9" fillId="9" borderId="10" xfId="1" applyFont="1" applyFill="1" applyBorder="1" applyAlignment="1" applyProtection="1">
      <alignment wrapText="1"/>
    </xf>
    <xf numFmtId="0" fontId="9" fillId="9" borderId="10" xfId="1" applyFont="1" applyFill="1" applyBorder="1" applyAlignment="1" applyProtection="1">
      <alignment textRotation="90" wrapText="1"/>
    </xf>
    <xf numFmtId="0" fontId="3" fillId="10" borderId="11" xfId="0" applyFont="1" applyFill="1" applyBorder="1"/>
    <xf numFmtId="0" fontId="3" fillId="3" borderId="13" xfId="0" applyFont="1" applyFill="1" applyBorder="1" applyAlignment="1">
      <alignment horizontal="left" vertical="top"/>
    </xf>
    <xf numFmtId="0" fontId="3" fillId="3" borderId="14" xfId="0" applyFont="1" applyFill="1" applyBorder="1" applyAlignment="1">
      <alignment horizontal="left" vertical="top"/>
    </xf>
    <xf numFmtId="0" fontId="3" fillId="3" borderId="15" xfId="0" applyFont="1" applyFill="1" applyBorder="1" applyAlignment="1">
      <alignment horizontal="left" vertical="top"/>
    </xf>
    <xf numFmtId="0" fontId="3" fillId="3" borderId="16" xfId="0" applyFont="1" applyFill="1" applyBorder="1" applyAlignment="1">
      <alignment horizontal="left" vertical="top"/>
    </xf>
    <xf numFmtId="0" fontId="3" fillId="3" borderId="13" xfId="0" applyFont="1" applyFill="1" applyBorder="1" applyAlignment="1">
      <alignment horizontal="left" vertical="top" wrapText="1"/>
    </xf>
    <xf numFmtId="0" fontId="3" fillId="4" borderId="13" xfId="0" applyFont="1" applyFill="1" applyBorder="1" applyAlignment="1">
      <alignment horizontal="left" vertical="top"/>
    </xf>
    <xf numFmtId="0" fontId="3" fillId="4" borderId="13" xfId="0" applyFont="1" applyFill="1" applyBorder="1" applyAlignment="1">
      <alignment horizontal="left" vertical="center"/>
    </xf>
    <xf numFmtId="0" fontId="3" fillId="4" borderId="17" xfId="0" applyFont="1" applyFill="1" applyBorder="1" applyAlignment="1">
      <alignment horizontal="left" vertical="top"/>
    </xf>
    <xf numFmtId="0" fontId="3" fillId="4" borderId="15" xfId="0" applyFont="1" applyFill="1" applyBorder="1" applyAlignment="1">
      <alignment horizontal="left" vertical="top"/>
    </xf>
    <xf numFmtId="0" fontId="3" fillId="4" borderId="18" xfId="0" applyFont="1" applyFill="1" applyBorder="1" applyAlignment="1">
      <alignment horizontal="left" vertical="top"/>
    </xf>
    <xf numFmtId="0" fontId="9" fillId="2" borderId="9" xfId="1" applyFont="1" applyFill="1" applyBorder="1" applyAlignment="1" applyProtection="1">
      <alignment wrapText="1"/>
    </xf>
    <xf numFmtId="0" fontId="9" fillId="10" borderId="10" xfId="1" applyNumberFormat="1" applyFont="1" applyFill="1" applyBorder="1" applyAlignment="1" applyProtection="1">
      <alignment wrapText="1"/>
    </xf>
    <xf numFmtId="0" fontId="9" fillId="7" borderId="9" xfId="1" applyNumberFormat="1" applyFont="1" applyFill="1" applyBorder="1" applyAlignment="1" applyProtection="1">
      <alignment vertical="center" wrapText="1"/>
    </xf>
    <xf numFmtId="49" fontId="0" fillId="6" borderId="0" xfId="0" applyNumberFormat="1" applyFill="1" applyBorder="1" applyAlignment="1">
      <alignment vertical="center"/>
    </xf>
    <xf numFmtId="0" fontId="0" fillId="0" borderId="10" xfId="0" applyNumberFormat="1" applyBorder="1" applyAlignment="1">
      <alignment horizontal="left" vertical="center" wrapText="1"/>
    </xf>
    <xf numFmtId="49" fontId="0" fillId="0" borderId="0" xfId="0" applyNumberFormat="1" applyBorder="1" applyAlignment="1">
      <alignment horizontal="left" vertical="center" wrapText="1"/>
    </xf>
    <xf numFmtId="0" fontId="0" fillId="0" borderId="10" xfId="0" applyNumberFormat="1" applyBorder="1" applyAlignment="1">
      <alignment vertical="center"/>
    </xf>
    <xf numFmtId="49" fontId="0" fillId="0" borderId="0" xfId="0" applyNumberFormat="1" applyBorder="1" applyAlignment="1">
      <alignment vertical="center"/>
    </xf>
    <xf numFmtId="0" fontId="9" fillId="7" borderId="0" xfId="1" applyNumberFormat="1" applyFont="1" applyFill="1" applyBorder="1" applyAlignment="1" applyProtection="1">
      <alignment vertical="center" wrapText="1"/>
    </xf>
    <xf numFmtId="0" fontId="0" fillId="0" borderId="0" xfId="0" applyNumberFormat="1" applyBorder="1" applyAlignment="1">
      <alignment vertical="center"/>
    </xf>
    <xf numFmtId="0" fontId="3" fillId="10" borderId="11" xfId="0" applyFont="1" applyFill="1" applyBorder="1" applyAlignment="1">
      <alignment horizontal="left"/>
    </xf>
    <xf numFmtId="0" fontId="9" fillId="11" borderId="19" xfId="1" applyFont="1" applyFill="1" applyBorder="1" applyAlignment="1" applyProtection="1">
      <alignment wrapText="1"/>
    </xf>
    <xf numFmtId="0" fontId="6" fillId="0" borderId="7" xfId="1" applyFont="1" applyFill="1" applyBorder="1" applyAlignment="1" applyProtection="1">
      <alignment vertical="top" wrapText="1"/>
    </xf>
    <xf numFmtId="0" fontId="3" fillId="12" borderId="20" xfId="0" applyFont="1" applyFill="1" applyBorder="1" applyAlignment="1">
      <alignment horizontal="left" wrapText="1"/>
    </xf>
    <xf numFmtId="0" fontId="3" fillId="0" borderId="21" xfId="0" applyFont="1" applyBorder="1"/>
    <xf numFmtId="0" fontId="3" fillId="0" borderId="22" xfId="0" applyFont="1" applyBorder="1"/>
    <xf numFmtId="0" fontId="0" fillId="0" borderId="22" xfId="0" applyBorder="1"/>
    <xf numFmtId="0" fontId="6" fillId="0" borderId="5" xfId="0" applyFont="1" applyFill="1" applyBorder="1" applyAlignment="1"/>
    <xf numFmtId="0" fontId="0" fillId="0" borderId="3" xfId="0" applyBorder="1"/>
    <xf numFmtId="0" fontId="18" fillId="0" borderId="3" xfId="0" applyFont="1" applyFill="1" applyBorder="1" applyAlignment="1">
      <alignment vertical="top"/>
    </xf>
    <xf numFmtId="0" fontId="18" fillId="0" borderId="3" xfId="0" applyFont="1" applyFill="1" applyBorder="1" applyAlignment="1">
      <alignment vertical="top" wrapText="1"/>
    </xf>
    <xf numFmtId="0" fontId="6" fillId="3" borderId="23" xfId="0" applyFont="1" applyFill="1" applyBorder="1" applyAlignment="1"/>
    <xf numFmtId="0" fontId="18" fillId="3" borderId="3" xfId="0" applyFont="1" applyFill="1" applyBorder="1" applyAlignment="1">
      <alignment vertical="top"/>
    </xf>
    <xf numFmtId="0" fontId="18" fillId="3" borderId="3" xfId="0" applyFont="1" applyFill="1" applyBorder="1" applyAlignment="1">
      <alignment vertical="top" wrapText="1"/>
    </xf>
    <xf numFmtId="0" fontId="0" fillId="3" borderId="3" xfId="0" applyFill="1" applyBorder="1"/>
    <xf numFmtId="0" fontId="18" fillId="3" borderId="3" xfId="0" applyFont="1" applyFill="1" applyBorder="1"/>
    <xf numFmtId="0" fontId="18" fillId="0" borderId="3" xfId="0" applyFont="1" applyFill="1" applyBorder="1"/>
    <xf numFmtId="0" fontId="6" fillId="3" borderId="23" xfId="0" applyFont="1" applyFill="1" applyBorder="1" applyAlignment="1">
      <alignment wrapText="1"/>
    </xf>
    <xf numFmtId="0" fontId="6" fillId="0" borderId="5" xfId="0" applyFont="1" applyBorder="1" applyAlignment="1">
      <alignment wrapText="1"/>
    </xf>
    <xf numFmtId="0" fontId="0" fillId="0" borderId="5" xfId="0" applyBorder="1"/>
    <xf numFmtId="0" fontId="0" fillId="4" borderId="5" xfId="0" applyFill="1" applyBorder="1" applyAlignment="1">
      <alignment horizontal="left" vertical="top" wrapText="1"/>
    </xf>
    <xf numFmtId="0" fontId="0" fillId="0" borderId="0" xfId="0" applyAlignment="1">
      <alignment wrapText="1"/>
    </xf>
    <xf numFmtId="0" fontId="0" fillId="5" borderId="24" xfId="0" applyFill="1" applyBorder="1" applyAlignment="1">
      <alignment wrapText="1"/>
    </xf>
    <xf numFmtId="0" fontId="0" fillId="5" borderId="25" xfId="0" applyFill="1" applyBorder="1" applyAlignment="1">
      <alignment wrapText="1"/>
    </xf>
    <xf numFmtId="0" fontId="9" fillId="5" borderId="26" xfId="1" applyFont="1" applyFill="1" applyBorder="1" applyAlignment="1" applyProtection="1"/>
    <xf numFmtId="0" fontId="0" fillId="5" borderId="26" xfId="0" applyFill="1" applyBorder="1"/>
    <xf numFmtId="0" fontId="0" fillId="5" borderId="27" xfId="0" applyFill="1" applyBorder="1"/>
    <xf numFmtId="0" fontId="0" fillId="5" borderId="28" xfId="0" applyFill="1" applyBorder="1"/>
    <xf numFmtId="0" fontId="0" fillId="5" borderId="29" xfId="0" applyFill="1" applyBorder="1"/>
    <xf numFmtId="0" fontId="3" fillId="0" borderId="0" xfId="0" applyFont="1" applyFill="1" applyAlignment="1">
      <alignment wrapText="1"/>
    </xf>
    <xf numFmtId="0" fontId="19" fillId="0" borderId="0" xfId="1" applyFont="1" applyAlignment="1" applyProtection="1">
      <alignment vertical="top"/>
    </xf>
    <xf numFmtId="0" fontId="19" fillId="0" borderId="0" xfId="1" applyFont="1" applyAlignment="1" applyProtection="1">
      <alignment horizontal="right" vertical="top"/>
      <protection locked="0"/>
    </xf>
    <xf numFmtId="164" fontId="20" fillId="0" borderId="0" xfId="0" applyNumberFormat="1" applyFont="1" applyAlignment="1" applyProtection="1">
      <alignment horizontal="left" vertical="top" wrapText="1"/>
    </xf>
    <xf numFmtId="164" fontId="2" fillId="10" borderId="3" xfId="0" applyNumberFormat="1" applyFont="1" applyFill="1" applyBorder="1" applyAlignment="1" applyProtection="1">
      <alignment horizontal="left" vertical="center" wrapText="1"/>
      <protection locked="0"/>
    </xf>
    <xf numFmtId="164" fontId="2" fillId="10" borderId="3" xfId="0" applyNumberFormat="1" applyFont="1" applyFill="1" applyBorder="1" applyAlignment="1" applyProtection="1">
      <alignment horizontal="left" wrapText="1"/>
      <protection locked="0"/>
    </xf>
    <xf numFmtId="164" fontId="0" fillId="10" borderId="2" xfId="0" applyNumberFormat="1" applyFill="1" applyBorder="1" applyAlignment="1">
      <alignment vertical="center"/>
    </xf>
    <xf numFmtId="164" fontId="0" fillId="10" borderId="2" xfId="0" applyNumberFormat="1" applyFill="1" applyBorder="1" applyAlignment="1">
      <alignment horizontal="left" vertical="center" wrapText="1"/>
    </xf>
    <xf numFmtId="0" fontId="0" fillId="0" borderId="30" xfId="0" applyFill="1" applyBorder="1"/>
    <xf numFmtId="0" fontId="0" fillId="0" borderId="30" xfId="0" applyFill="1" applyBorder="1" applyAlignment="1">
      <alignment horizontal="left" vertical="top" wrapText="1"/>
    </xf>
    <xf numFmtId="0" fontId="9" fillId="13" borderId="12" xfId="1" applyFont="1" applyFill="1" applyBorder="1" applyAlignment="1" applyProtection="1">
      <alignment wrapText="1"/>
    </xf>
    <xf numFmtId="0" fontId="2" fillId="14" borderId="3" xfId="0" applyFont="1" applyFill="1" applyBorder="1" applyAlignment="1" applyProtection="1">
      <alignment vertical="top" wrapText="1"/>
      <protection locked="0"/>
    </xf>
    <xf numFmtId="0" fontId="3" fillId="14" borderId="13" xfId="0" applyFont="1" applyFill="1" applyBorder="1" applyAlignment="1">
      <alignment horizontal="left" vertical="top" wrapText="1"/>
    </xf>
    <xf numFmtId="0" fontId="6" fillId="0" borderId="0" xfId="0" applyFont="1" applyBorder="1" applyAlignment="1">
      <alignment horizontal="left" vertical="top" wrapText="1"/>
    </xf>
    <xf numFmtId="0" fontId="0" fillId="15" borderId="3" xfId="0" applyFill="1" applyBorder="1"/>
    <xf numFmtId="0" fontId="0" fillId="15" borderId="3" xfId="0" applyFill="1" applyBorder="1" applyAlignment="1">
      <alignment horizontal="left" vertical="top" wrapText="1"/>
    </xf>
    <xf numFmtId="0" fontId="6" fillId="15" borderId="3" xfId="0" applyFont="1" applyFill="1" applyBorder="1"/>
    <xf numFmtId="0" fontId="3" fillId="15" borderId="11" xfId="0" applyFont="1" applyFill="1" applyBorder="1" applyAlignment="1">
      <alignment horizontal="left"/>
    </xf>
    <xf numFmtId="0" fontId="3" fillId="10" borderId="31" xfId="0" applyFont="1" applyFill="1" applyBorder="1" applyAlignment="1">
      <alignment horizontal="left"/>
    </xf>
    <xf numFmtId="0" fontId="3" fillId="0" borderId="0" xfId="0" applyFont="1"/>
    <xf numFmtId="0" fontId="1" fillId="0" borderId="32" xfId="0" applyFont="1" applyFill="1" applyBorder="1" applyAlignment="1">
      <alignment horizontal="right" vertical="top"/>
    </xf>
    <xf numFmtId="0" fontId="0" fillId="0" borderId="33" xfId="0" applyFill="1" applyBorder="1" applyAlignment="1">
      <alignment wrapText="1"/>
    </xf>
    <xf numFmtId="0" fontId="1" fillId="0" borderId="33" xfId="0" applyFont="1" applyFill="1" applyBorder="1" applyAlignment="1">
      <alignment horizontal="right" vertical="top" wrapText="1"/>
    </xf>
    <xf numFmtId="0" fontId="3" fillId="0" borderId="33" xfId="0" applyFont="1" applyFill="1" applyBorder="1" applyAlignment="1">
      <alignment horizontal="right"/>
    </xf>
    <xf numFmtId="0" fontId="3" fillId="0" borderId="33" xfId="0" applyFont="1" applyFill="1" applyBorder="1" applyAlignment="1">
      <alignment horizontal="right" wrapText="1"/>
    </xf>
    <xf numFmtId="0" fontId="1" fillId="0" borderId="33" xfId="0" applyFont="1" applyFill="1" applyBorder="1" applyAlignment="1">
      <alignment horizontal="right" vertical="top"/>
    </xf>
    <xf numFmtId="0" fontId="0" fillId="0" borderId="33" xfId="0" applyFill="1" applyBorder="1" applyAlignment="1"/>
    <xf numFmtId="0" fontId="2" fillId="15" borderId="5" xfId="0" applyFont="1" applyFill="1" applyBorder="1" applyAlignment="1" applyProtection="1">
      <alignment horizontal="left" vertical="top" wrapText="1"/>
      <protection locked="0"/>
    </xf>
    <xf numFmtId="0" fontId="3" fillId="5" borderId="13" xfId="0" applyFont="1" applyFill="1" applyBorder="1" applyAlignment="1">
      <alignment horizontal="left" vertical="top"/>
    </xf>
    <xf numFmtId="49" fontId="9" fillId="10" borderId="22" xfId="1" applyNumberFormat="1" applyFont="1" applyFill="1" applyBorder="1" applyAlignment="1" applyProtection="1">
      <alignment wrapText="1"/>
    </xf>
    <xf numFmtId="0" fontId="9" fillId="5" borderId="34" xfId="1" applyFont="1" applyFill="1" applyBorder="1" applyAlignment="1" applyProtection="1">
      <alignment wrapText="1"/>
    </xf>
    <xf numFmtId="0" fontId="9" fillId="15" borderId="22" xfId="1" applyFont="1" applyFill="1" applyBorder="1" applyAlignment="1" applyProtection="1"/>
    <xf numFmtId="0" fontId="24" fillId="0" borderId="0" xfId="0" applyFont="1" applyFill="1"/>
    <xf numFmtId="0" fontId="9" fillId="2" borderId="35" xfId="1" applyFont="1" applyFill="1" applyBorder="1" applyAlignment="1" applyProtection="1">
      <alignment wrapText="1"/>
    </xf>
    <xf numFmtId="0" fontId="9" fillId="2" borderId="10" xfId="1" applyFont="1" applyFill="1" applyBorder="1" applyAlignment="1" applyProtection="1">
      <alignment wrapText="1"/>
    </xf>
    <xf numFmtId="0" fontId="12" fillId="0" borderId="0" xfId="0" applyFont="1" applyBorder="1" applyAlignment="1">
      <alignment horizontal="left" vertical="top" wrapText="1"/>
    </xf>
    <xf numFmtId="0" fontId="11" fillId="0" borderId="0" xfId="0" applyFont="1" applyBorder="1" applyAlignment="1">
      <alignment horizontal="left" vertical="top" wrapText="1"/>
    </xf>
    <xf numFmtId="0" fontId="0" fillId="16" borderId="32" xfId="0" applyFill="1" applyBorder="1" applyAlignment="1">
      <alignment vertical="top" wrapText="1"/>
    </xf>
    <xf numFmtId="0" fontId="0" fillId="16" borderId="36" xfId="0" applyFill="1" applyBorder="1" applyAlignment="1">
      <alignment vertical="top" wrapText="1"/>
    </xf>
    <xf numFmtId="49" fontId="3" fillId="16" borderId="37" xfId="0" applyNumberFormat="1" applyFont="1" applyFill="1" applyBorder="1" applyAlignment="1">
      <alignment vertical="top" wrapText="1"/>
    </xf>
    <xf numFmtId="0" fontId="6" fillId="3" borderId="23" xfId="0" applyFont="1" applyFill="1" applyBorder="1" applyAlignment="1">
      <alignment vertical="top" wrapText="1"/>
    </xf>
    <xf numFmtId="0" fontId="0" fillId="3" borderId="3" xfId="0" applyFill="1" applyBorder="1" applyAlignment="1">
      <alignment vertical="top" wrapText="1"/>
    </xf>
    <xf numFmtId="0" fontId="25" fillId="4" borderId="3" xfId="0" applyFont="1" applyFill="1" applyBorder="1" applyAlignment="1" applyProtection="1">
      <alignment vertical="top" wrapText="1"/>
      <protection locked="0"/>
    </xf>
    <xf numFmtId="0" fontId="13" fillId="8" borderId="7" xfId="1" applyFont="1" applyFill="1" applyBorder="1" applyAlignment="1" applyProtection="1">
      <alignment horizontal="right" vertical="top" wrapText="1"/>
    </xf>
    <xf numFmtId="0" fontId="21" fillId="0" borderId="0" xfId="0" applyFont="1" applyFill="1" applyAlignment="1">
      <alignment vertical="top" wrapText="1"/>
    </xf>
    <xf numFmtId="0" fontId="0" fillId="0" borderId="0" xfId="0" applyFill="1" applyAlignment="1">
      <alignment vertical="top" wrapText="1"/>
    </xf>
    <xf numFmtId="0" fontId="22" fillId="0" borderId="0" xfId="0" applyFont="1" applyFill="1" applyAlignment="1">
      <alignment wrapText="1"/>
    </xf>
    <xf numFmtId="0" fontId="0" fillId="0" borderId="0" xfId="0" applyFill="1" applyAlignment="1">
      <alignment wrapText="1"/>
    </xf>
    <xf numFmtId="164" fontId="23" fillId="0" borderId="8" xfId="0" applyNumberFormat="1" applyFont="1" applyBorder="1" applyAlignment="1">
      <alignment horizontal="center" vertical="top" wrapText="1"/>
    </xf>
    <xf numFmtId="0" fontId="1" fillId="3" borderId="33" xfId="0" applyFont="1" applyFill="1" applyBorder="1" applyAlignment="1">
      <alignment horizontal="right" vertical="top"/>
    </xf>
    <xf numFmtId="0" fontId="0" fillId="0" borderId="33" xfId="0" applyBorder="1" applyAlignment="1"/>
    <xf numFmtId="0" fontId="0" fillId="0" borderId="42" xfId="0" applyBorder="1" applyAlignment="1"/>
    <xf numFmtId="0" fontId="1" fillId="3" borderId="5" xfId="0" applyFont="1" applyFill="1" applyBorder="1" applyAlignment="1">
      <alignment horizontal="right" vertical="top"/>
    </xf>
    <xf numFmtId="0" fontId="1" fillId="3" borderId="3" xfId="0" applyFont="1" applyFill="1" applyBorder="1" applyAlignment="1">
      <alignment horizontal="right" vertical="top"/>
    </xf>
    <xf numFmtId="0" fontId="1" fillId="3" borderId="40" xfId="0" applyFont="1" applyFill="1" applyBorder="1" applyAlignment="1">
      <alignment horizontal="right" vertical="top"/>
    </xf>
    <xf numFmtId="49" fontId="0" fillId="16" borderId="41" xfId="0" applyNumberFormat="1" applyFill="1" applyBorder="1" applyAlignment="1" applyProtection="1">
      <alignment vertical="top" wrapText="1"/>
      <protection locked="0"/>
    </xf>
    <xf numFmtId="0" fontId="0" fillId="0" borderId="33" xfId="0" applyBorder="1" applyAlignment="1">
      <alignment vertical="top" wrapText="1"/>
    </xf>
    <xf numFmtId="0" fontId="0" fillId="0" borderId="42" xfId="0" applyBorder="1" applyAlignment="1">
      <alignment vertical="top" wrapText="1"/>
    </xf>
    <xf numFmtId="0" fontId="3" fillId="16" borderId="38" xfId="0" applyFont="1" applyFill="1" applyBorder="1" applyAlignment="1">
      <alignment vertical="top" wrapText="1"/>
    </xf>
    <xf numFmtId="0" fontId="0" fillId="16" borderId="35" xfId="0" applyFill="1" applyBorder="1" applyAlignment="1">
      <alignment vertical="top" wrapText="1"/>
    </xf>
    <xf numFmtId="0" fontId="0" fillId="16" borderId="39" xfId="0" applyFill="1" applyBorder="1" applyAlignment="1">
      <alignment vertical="top" wrapText="1"/>
    </xf>
    <xf numFmtId="0" fontId="0" fillId="16" borderId="23" xfId="0" applyFill="1" applyBorder="1" applyAlignment="1">
      <alignment vertical="top" wrapText="1"/>
    </xf>
    <xf numFmtId="0" fontId="0" fillId="16" borderId="3" xfId="0" applyFill="1" applyBorder="1" applyAlignment="1">
      <alignment vertical="top" wrapText="1"/>
    </xf>
    <xf numFmtId="0" fontId="0" fillId="16" borderId="40" xfId="0" applyFill="1" applyBorder="1" applyAlignment="1">
      <alignment vertical="top" wrapText="1"/>
    </xf>
    <xf numFmtId="0" fontId="3" fillId="3" borderId="5" xfId="0" applyFont="1" applyFill="1" applyBorder="1" applyAlignment="1">
      <alignment horizontal="right"/>
    </xf>
    <xf numFmtId="0" fontId="3" fillId="3" borderId="3" xfId="0" applyFont="1" applyFill="1" applyBorder="1" applyAlignment="1">
      <alignment horizontal="right"/>
    </xf>
    <xf numFmtId="0" fontId="3" fillId="3" borderId="40" xfId="0" applyFont="1" applyFill="1" applyBorder="1" applyAlignment="1">
      <alignment horizontal="right"/>
    </xf>
    <xf numFmtId="0" fontId="3" fillId="3" borderId="5" xfId="0" applyFont="1" applyFill="1" applyBorder="1" applyAlignment="1">
      <alignment horizontal="right" wrapText="1"/>
    </xf>
    <xf numFmtId="0" fontId="3" fillId="3" borderId="3" xfId="0" applyFont="1" applyFill="1" applyBorder="1" applyAlignment="1">
      <alignment horizontal="right" wrapText="1"/>
    </xf>
    <xf numFmtId="0" fontId="3" fillId="3" borderId="40" xfId="0" applyFont="1" applyFill="1" applyBorder="1" applyAlignment="1">
      <alignment horizontal="right" wrapText="1"/>
    </xf>
    <xf numFmtId="0" fontId="1" fillId="3" borderId="5" xfId="0" applyFont="1" applyFill="1" applyBorder="1" applyAlignment="1">
      <alignment horizontal="right" vertical="top" wrapText="1"/>
    </xf>
    <xf numFmtId="0" fontId="0" fillId="3" borderId="3" xfId="0" applyFill="1" applyBorder="1" applyAlignment="1">
      <alignment wrapText="1"/>
    </xf>
    <xf numFmtId="0" fontId="0" fillId="3" borderId="40" xfId="0" applyFill="1" applyBorder="1" applyAlignment="1">
      <alignment wrapText="1"/>
    </xf>
    <xf numFmtId="0" fontId="1" fillId="3" borderId="3" xfId="0" applyFont="1" applyFill="1" applyBorder="1" applyAlignment="1">
      <alignment horizontal="right" vertical="top" wrapText="1"/>
    </xf>
    <xf numFmtId="0" fontId="1" fillId="3" borderId="40" xfId="0" applyFont="1" applyFill="1" applyBorder="1" applyAlignment="1">
      <alignment horizontal="right" vertical="top" wrapText="1"/>
    </xf>
    <xf numFmtId="49" fontId="4" fillId="16" borderId="41" xfId="1" applyNumberFormat="1" applyFill="1" applyBorder="1" applyAlignment="1" applyProtection="1">
      <alignment vertical="top" wrapText="1"/>
      <protection locked="0"/>
    </xf>
    <xf numFmtId="165" fontId="0" fillId="16" borderId="41" xfId="0" applyNumberFormat="1" applyFill="1" applyBorder="1" applyAlignment="1" applyProtection="1">
      <alignment vertical="top" wrapText="1"/>
      <protection locked="0"/>
    </xf>
    <xf numFmtId="165" fontId="0" fillId="0" borderId="33" xfId="0" applyNumberFormat="1" applyBorder="1" applyAlignment="1">
      <alignment vertical="top" wrapText="1"/>
    </xf>
    <xf numFmtId="165" fontId="0" fillId="0" borderId="42" xfId="0" applyNumberFormat="1" applyBorder="1" applyAlignment="1">
      <alignment vertical="top" wrapText="1"/>
    </xf>
    <xf numFmtId="0" fontId="7" fillId="5" borderId="43" xfId="0" applyFont="1" applyFill="1" applyBorder="1" applyAlignment="1">
      <alignment horizontal="center" vertical="top"/>
    </xf>
    <xf numFmtId="0" fontId="0" fillId="0" borderId="44" xfId="0" applyBorder="1" applyAlignment="1">
      <alignment horizontal="center" vertical="top"/>
    </xf>
    <xf numFmtId="0" fontId="7" fillId="5" borderId="43" xfId="0" applyFont="1" applyFill="1" applyBorder="1" applyAlignment="1">
      <alignment horizontal="center"/>
    </xf>
    <xf numFmtId="0" fontId="0" fillId="0" borderId="44" xfId="0" applyBorder="1" applyAlignment="1"/>
    <xf numFmtId="0" fontId="0" fillId="0" borderId="45" xfId="0" applyBorder="1" applyAlignment="1"/>
    <xf numFmtId="0" fontId="0" fillId="0" borderId="45" xfId="0" applyBorder="1" applyAlignment="1">
      <alignment horizontal="center" vertical="top"/>
    </xf>
    <xf numFmtId="0" fontId="4" fillId="0" borderId="0" xfId="1" applyAlignment="1" applyProtection="1">
      <alignment horizontal="right" wrapText="1"/>
    </xf>
    <xf numFmtId="0" fontId="15" fillId="5" borderId="52" xfId="0" applyFont="1" applyFill="1" applyBorder="1" applyAlignment="1">
      <alignment vertical="top" wrapText="1"/>
    </xf>
    <xf numFmtId="0" fontId="0" fillId="5" borderId="53" xfId="0" applyFill="1" applyBorder="1" applyAlignment="1">
      <alignment vertical="top" wrapText="1"/>
    </xf>
    <xf numFmtId="0" fontId="0" fillId="5" borderId="54" xfId="0" applyFill="1" applyBorder="1" applyAlignment="1">
      <alignment vertical="top" wrapText="1"/>
    </xf>
    <xf numFmtId="0" fontId="0" fillId="4" borderId="8" xfId="0" applyFill="1" applyBorder="1" applyAlignment="1">
      <alignment horizontal="left" vertical="top" wrapText="1"/>
    </xf>
    <xf numFmtId="0" fontId="0" fillId="4" borderId="55" xfId="0" applyFill="1" applyBorder="1" applyAlignment="1">
      <alignment horizontal="left" vertical="top" wrapText="1"/>
    </xf>
    <xf numFmtId="0" fontId="3" fillId="5" borderId="47" xfId="0" applyFont="1" applyFill="1" applyBorder="1" applyAlignment="1">
      <alignment horizontal="center" vertical="center" wrapText="1"/>
    </xf>
    <xf numFmtId="0" fontId="0" fillId="5" borderId="33" xfId="0" applyFill="1" applyBorder="1" applyAlignment="1">
      <alignment horizontal="center" vertical="center" wrapText="1"/>
    </xf>
    <xf numFmtId="0" fontId="0" fillId="5" borderId="46" xfId="0" applyFill="1" applyBorder="1" applyAlignment="1">
      <alignment horizontal="center" vertical="center" wrapText="1"/>
    </xf>
    <xf numFmtId="0" fontId="6" fillId="4" borderId="33" xfId="0" applyFont="1" applyFill="1" applyBorder="1" applyAlignment="1">
      <alignment horizontal="left" vertical="top" wrapText="1"/>
    </xf>
    <xf numFmtId="0" fontId="6" fillId="4" borderId="46" xfId="0" applyFont="1" applyFill="1" applyBorder="1" applyAlignment="1">
      <alignment horizontal="left" vertical="top" wrapText="1"/>
    </xf>
    <xf numFmtId="0" fontId="0" fillId="12" borderId="20" xfId="0" applyFill="1" applyBorder="1" applyAlignment="1">
      <alignment horizontal="left" wrapText="1"/>
    </xf>
    <xf numFmtId="0" fontId="0" fillId="4" borderId="3" xfId="0" applyFill="1" applyBorder="1" applyAlignment="1">
      <alignment horizontal="left" vertical="top" wrapText="1"/>
    </xf>
    <xf numFmtId="0" fontId="0" fillId="4" borderId="33" xfId="0" applyFill="1" applyBorder="1" applyAlignment="1">
      <alignment horizontal="left" vertical="center" wrapText="1"/>
    </xf>
    <xf numFmtId="0" fontId="0" fillId="4" borderId="46" xfId="0" applyFill="1" applyBorder="1" applyAlignment="1">
      <alignment horizontal="left" vertical="center" wrapText="1"/>
    </xf>
    <xf numFmtId="0" fontId="0" fillId="4" borderId="33" xfId="0" applyFill="1" applyBorder="1" applyAlignment="1">
      <alignment horizontal="left" vertical="top" wrapText="1"/>
    </xf>
    <xf numFmtId="0" fontId="0" fillId="4" borderId="46" xfId="0" applyFill="1" applyBorder="1" applyAlignment="1">
      <alignment horizontal="left" vertical="top" wrapText="1"/>
    </xf>
    <xf numFmtId="0" fontId="0" fillId="4" borderId="2" xfId="0" applyFill="1" applyBorder="1" applyAlignment="1">
      <alignment horizontal="left" vertical="top" wrapText="1"/>
    </xf>
    <xf numFmtId="0" fontId="0" fillId="4" borderId="5" xfId="0" applyFill="1" applyBorder="1" applyAlignment="1">
      <alignment horizontal="left" vertical="top" wrapText="1"/>
    </xf>
    <xf numFmtId="0" fontId="0" fillId="0" borderId="0" xfId="0" applyFill="1" applyBorder="1" applyAlignment="1">
      <alignment horizontal="left" wrapText="1"/>
    </xf>
    <xf numFmtId="0" fontId="0" fillId="3" borderId="33" xfId="0" applyFill="1" applyBorder="1" applyAlignment="1">
      <alignment horizontal="left" vertical="top" wrapText="1"/>
    </xf>
    <xf numFmtId="0" fontId="0" fillId="3" borderId="46" xfId="0" applyFill="1" applyBorder="1" applyAlignment="1">
      <alignment horizontal="left" vertical="top" wrapText="1"/>
    </xf>
    <xf numFmtId="0" fontId="0" fillId="3" borderId="49" xfId="0" applyFill="1" applyBorder="1" applyAlignment="1">
      <alignment horizontal="left" vertical="top" wrapText="1"/>
    </xf>
    <xf numFmtId="0" fontId="0" fillId="3" borderId="50" xfId="0" applyFill="1" applyBorder="1" applyAlignment="1">
      <alignment horizontal="left" vertical="top" wrapText="1"/>
    </xf>
    <xf numFmtId="0" fontId="4" fillId="3" borderId="2" xfId="1" applyFont="1" applyFill="1" applyBorder="1" applyAlignment="1" applyProtection="1">
      <alignment horizontal="left" vertical="top" wrapText="1" shrinkToFit="1"/>
    </xf>
    <xf numFmtId="0" fontId="4" fillId="3" borderId="33" xfId="1" applyFill="1" applyBorder="1" applyAlignment="1" applyProtection="1">
      <alignment horizontal="left" vertical="top" wrapText="1" shrinkToFit="1"/>
    </xf>
    <xf numFmtId="0" fontId="4" fillId="3" borderId="46" xfId="1" applyFill="1" applyBorder="1" applyAlignment="1" applyProtection="1">
      <alignment horizontal="left" vertical="top" wrapText="1" shrinkToFit="1"/>
    </xf>
    <xf numFmtId="0" fontId="6" fillId="3" borderId="47" xfId="0" applyFont="1" applyFill="1" applyBorder="1" applyAlignment="1">
      <alignment horizontal="left" vertical="top" wrapText="1"/>
    </xf>
    <xf numFmtId="0" fontId="3" fillId="3" borderId="33" xfId="0" applyFont="1" applyFill="1" applyBorder="1" applyAlignment="1">
      <alignment horizontal="left" vertical="top" wrapText="1"/>
    </xf>
    <xf numFmtId="0" fontId="3" fillId="3" borderId="5" xfId="0" applyFont="1" applyFill="1" applyBorder="1" applyAlignment="1">
      <alignment horizontal="left" vertical="top" wrapText="1"/>
    </xf>
    <xf numFmtId="0" fontId="0" fillId="14" borderId="33" xfId="0" applyFill="1" applyBorder="1" applyAlignment="1">
      <alignment horizontal="left" vertical="top" wrapText="1"/>
    </xf>
    <xf numFmtId="0" fontId="0" fillId="14" borderId="46" xfId="0" applyFill="1" applyBorder="1" applyAlignment="1">
      <alignment horizontal="left" vertical="top" wrapText="1"/>
    </xf>
    <xf numFmtId="0" fontId="10" fillId="4" borderId="33" xfId="0" applyFont="1" applyFill="1" applyBorder="1" applyAlignment="1">
      <alignment horizontal="left" vertical="top" wrapText="1"/>
    </xf>
    <xf numFmtId="0" fontId="0" fillId="15" borderId="48" xfId="0" applyFill="1" applyBorder="1" applyAlignment="1">
      <alignment horizontal="left" wrapText="1"/>
    </xf>
    <xf numFmtId="0" fontId="0" fillId="15" borderId="49" xfId="0" applyFill="1" applyBorder="1" applyAlignment="1">
      <alignment horizontal="left" wrapText="1"/>
    </xf>
    <xf numFmtId="0" fontId="0" fillId="15" borderId="50" xfId="0" applyFill="1" applyBorder="1" applyAlignment="1">
      <alignment horizontal="left" wrapText="1"/>
    </xf>
    <xf numFmtId="0" fontId="0" fillId="10" borderId="51" xfId="0" applyFill="1" applyBorder="1" applyAlignment="1">
      <alignment horizontal="left" wrapText="1"/>
    </xf>
    <xf numFmtId="0" fontId="0" fillId="0" borderId="49" xfId="0" applyBorder="1" applyAlignment="1">
      <alignment horizontal="left" wrapText="1"/>
    </xf>
    <xf numFmtId="0" fontId="0" fillId="0" borderId="50" xfId="0" applyBorder="1" applyAlignment="1">
      <alignment horizontal="left" wrapText="1"/>
    </xf>
    <xf numFmtId="0" fontId="6" fillId="5" borderId="33" xfId="0" applyFont="1" applyFill="1" applyBorder="1" applyAlignment="1">
      <alignment horizontal="left" vertical="top" wrapText="1"/>
    </xf>
    <xf numFmtId="0" fontId="6" fillId="5" borderId="46" xfId="0" applyFont="1" applyFill="1" applyBorder="1" applyAlignment="1">
      <alignment horizontal="left" vertical="top" wrapText="1"/>
    </xf>
    <xf numFmtId="0" fontId="0" fillId="0" borderId="49" xfId="0" applyBorder="1" applyAlignment="1">
      <alignment horizontal="left" vertical="top" wrapText="1"/>
    </xf>
    <xf numFmtId="0" fontId="0" fillId="0" borderId="50" xfId="0" applyBorder="1" applyAlignment="1">
      <alignment horizontal="left" vertical="top" wrapText="1"/>
    </xf>
    <xf numFmtId="0" fontId="3" fillId="3" borderId="2" xfId="0" applyFont="1" applyFill="1" applyBorder="1" applyAlignment="1">
      <alignment vertical="top" wrapText="1"/>
    </xf>
    <xf numFmtId="0" fontId="0" fillId="0" borderId="46" xfId="0" applyBorder="1" applyAlignment="1">
      <alignment vertical="top" wrapText="1"/>
    </xf>
    <xf numFmtId="0" fontId="0" fillId="10" borderId="48" xfId="0" applyFill="1" applyBorder="1" applyAlignment="1">
      <alignment horizontal="left" wrapText="1"/>
    </xf>
    <xf numFmtId="0" fontId="0" fillId="10" borderId="49" xfId="0" applyFill="1" applyBorder="1" applyAlignment="1">
      <alignment horizontal="left" wrapText="1"/>
    </xf>
    <xf numFmtId="0" fontId="0" fillId="10" borderId="50" xfId="0" applyFill="1" applyBorder="1" applyAlignment="1">
      <alignment horizontal="left" wrapText="1"/>
    </xf>
    <xf numFmtId="0" fontId="0" fillId="10" borderId="48" xfId="0" applyFill="1" applyBorder="1" applyAlignment="1">
      <alignment horizontal="left" vertical="top" wrapText="1"/>
    </xf>
    <xf numFmtId="0" fontId="0" fillId="10" borderId="49" xfId="0" applyFill="1" applyBorder="1" applyAlignment="1">
      <alignment horizontal="left" vertical="top" wrapText="1"/>
    </xf>
    <xf numFmtId="0" fontId="0" fillId="10" borderId="50" xfId="0" applyFill="1" applyBorder="1" applyAlignment="1">
      <alignment horizontal="left" vertical="top" wrapText="1"/>
    </xf>
    <xf numFmtId="0" fontId="3" fillId="5" borderId="56" xfId="0" applyFont="1" applyFill="1" applyBorder="1" applyAlignment="1">
      <alignment wrapText="1"/>
    </xf>
    <xf numFmtId="0" fontId="0" fillId="5" borderId="26" xfId="0" applyFill="1" applyBorder="1" applyAlignment="1">
      <alignment wrapText="1"/>
    </xf>
    <xf numFmtId="0" fontId="0" fillId="5" borderId="57" xfId="0" applyFill="1" applyBorder="1" applyAlignment="1">
      <alignment wrapText="1"/>
    </xf>
    <xf numFmtId="0" fontId="0" fillId="5" borderId="28" xfId="0" applyFill="1" applyBorder="1" applyAlignment="1">
      <alignment wrapText="1"/>
    </xf>
    <xf numFmtId="0" fontId="6" fillId="3" borderId="58" xfId="0" applyFont="1" applyFill="1" applyBorder="1" applyAlignment="1">
      <alignment vertical="top"/>
    </xf>
    <xf numFmtId="0" fontId="6" fillId="3" borderId="30" xfId="0" applyFont="1" applyFill="1" applyBorder="1" applyAlignment="1">
      <alignment vertical="top"/>
    </xf>
    <xf numFmtId="0" fontId="6" fillId="3" borderId="22" xfId="0" applyFont="1" applyFill="1" applyBorder="1" applyAlignment="1">
      <alignment vertical="top"/>
    </xf>
    <xf numFmtId="0" fontId="6" fillId="3" borderId="58" xfId="0" applyFont="1" applyFill="1" applyBorder="1" applyAlignment="1">
      <alignment vertical="top" wrapText="1"/>
    </xf>
    <xf numFmtId="0" fontId="6" fillId="3" borderId="30" xfId="0" applyFont="1" applyFill="1" applyBorder="1" applyAlignment="1">
      <alignment vertical="top" wrapText="1"/>
    </xf>
    <xf numFmtId="0" fontId="6" fillId="3" borderId="22" xfId="0" applyFont="1" applyFill="1" applyBorder="1" applyAlignment="1">
      <alignment vertical="top" wrapText="1"/>
    </xf>
    <xf numFmtId="0" fontId="0" fillId="3" borderId="58" xfId="0" applyFill="1" applyBorder="1" applyAlignment="1">
      <alignment horizontal="left" vertical="top"/>
    </xf>
    <xf numFmtId="0" fontId="0" fillId="3" borderId="30" xfId="0" applyFill="1" applyBorder="1" applyAlignment="1">
      <alignment horizontal="left" vertical="top"/>
    </xf>
    <xf numFmtId="0" fontId="0" fillId="3" borderId="22" xfId="0" applyFill="1" applyBorder="1" applyAlignment="1">
      <alignment horizontal="left" vertical="top"/>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19050</xdr:rowOff>
    </xdr:from>
    <xdr:to>
      <xdr:col>13</xdr:col>
      <xdr:colOff>0</xdr:colOff>
      <xdr:row>73</xdr:row>
      <xdr:rowOff>19050</xdr:rowOff>
    </xdr:to>
    <xdr:sp macro="" textlink="">
      <xdr:nvSpPr>
        <xdr:cNvPr id="8193" name="Text Box 1"/>
        <xdr:cNvSpPr txBox="1">
          <a:spLocks noChangeArrowheads="1"/>
        </xdr:cNvSpPr>
      </xdr:nvSpPr>
      <xdr:spPr bwMode="auto">
        <a:xfrm>
          <a:off x="0" y="361950"/>
          <a:ext cx="8153400" cy="11506200"/>
        </a:xfrm>
        <a:prstGeom prst="rect">
          <a:avLst/>
        </a:prstGeom>
        <a:solidFill>
          <a:srgbClr val="CC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For the column titled "Disposition" please select one of the following:</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Applicable to All Ballot Comments (Affirmative and Negative)</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 Persuasive.</a:t>
          </a:r>
          <a:r>
            <a:rPr lang="en-US" sz="1000" b="0" i="0" u="none" strike="noStrike" baseline="0">
              <a:solidFill>
                <a:srgbClr val="000000"/>
              </a:solidFill>
              <a:latin typeface="Arial"/>
              <a:cs typeface="Arial"/>
            </a:rPr>
            <a:t>  The WG has accepted the ballot comment as submitted and will make the appropriate change in the next ballot cycle.  At this point the comment is considered withdrawn and the corresponding cell from the column titled ‘Withdrawn’ should be marked appropriately.  Section 14.08.01.03 of the HL7 Governance and Operations Manual (GOM) states that if a ballot comment is to be withdrawn that “…the Work Group effecting reconciliation agrees without objection that the poistion expressed by the negative response is persuasive” and therefore WGs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2. Persuasive with Mod.</a:t>
          </a:r>
          <a:r>
            <a:rPr lang="en-US" sz="1000" b="0" i="0" u="none" strike="noStrike" baseline="0">
              <a:solidFill>
                <a:srgbClr val="000000"/>
              </a:solidFill>
              <a:latin typeface="Arial"/>
              <a:cs typeface="Arial"/>
            </a:rPr>
            <a:t>  The WG believes the ballot comment has merit, but has changed the proposed solution given by the voter.  Example scenarios include, but are not limited to;</a:t>
          </a:r>
        </a:p>
        <a:p>
          <a:pPr algn="l" rtl="0">
            <a:defRPr sz="1000"/>
          </a:pPr>
          <a:r>
            <a:rPr lang="en-US" sz="1000" b="0" i="0" u="none" strike="noStrike" baseline="0">
              <a:solidFill>
                <a:srgbClr val="000000"/>
              </a:solidFill>
              <a:latin typeface="Arial"/>
              <a:cs typeface="Arial"/>
            </a:rPr>
            <a:t>-The WG has accepted the intent of the ballot comment, but has changed the proposed solution </a:t>
          </a:r>
        </a:p>
        <a:p>
          <a:pPr algn="l" rtl="0">
            <a:defRPr sz="1000"/>
          </a:pPr>
          <a:r>
            <a:rPr lang="en-US" sz="1000" b="0" i="0" u="none" strike="noStrike" baseline="0">
              <a:solidFill>
                <a:srgbClr val="000000"/>
              </a:solidFill>
              <a:latin typeface="Arial"/>
              <a:cs typeface="Arial"/>
            </a:rPr>
            <a:t>-The WG has accepted part of the ballot comment, and will make a change to the standard; the other part is not persuasive </a:t>
          </a:r>
        </a:p>
        <a:p>
          <a:pPr algn="l" rtl="0">
            <a:defRPr sz="1000"/>
          </a:pPr>
          <a:r>
            <a:rPr lang="en-US" sz="1000" b="0" i="0" u="none" strike="noStrike" baseline="0">
              <a:solidFill>
                <a:srgbClr val="000000"/>
              </a:solidFill>
              <a:latin typeface="Arial"/>
              <a:cs typeface="Arial"/>
            </a:rPr>
            <a:t>-The WG has accepted part of the ballot comment, and will make a change to the standard; the other part may be persuasive but is out of scope </a:t>
          </a:r>
        </a:p>
        <a:p>
          <a:pPr algn="l" rtl="0">
            <a:defRPr sz="1000"/>
          </a:pPr>
          <a:r>
            <a:rPr lang="en-US" sz="1000" b="0" i="0" u="none" strike="noStrike" baseline="0">
              <a:solidFill>
                <a:srgbClr val="000000"/>
              </a:solidFill>
              <a:latin typeface="Arial"/>
              <a:cs typeface="Arial"/>
            </a:rPr>
            <a:t>The standard will be changed accordingly in the next ballot cycle. The nature of, or reason for, the modification is reflected in the Disposition Comments. At this point the comment is considered withdrawn and the corresponding cell from the column titled ‘Withdrawn’ should be marked appropriately. Section 14.08.01.03 of the HL7 Governance and Operations Manual (GOM) states that if a ballot comment is to be withdrawn that “…the Work Group effecting reconciliation agrees without objection that the poistion expressed by the negative response is persuasive” and therefore WGs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3.</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Not Persuasive.</a:t>
          </a:r>
          <a:r>
            <a:rPr lang="en-US" sz="1000" b="0" i="0" u="none" strike="noStrike" baseline="0">
              <a:solidFill>
                <a:srgbClr val="000000"/>
              </a:solidFill>
              <a:latin typeface="Arial"/>
              <a:cs typeface="Arial"/>
            </a:rPr>
            <a:t>  The WG does not believe the ballot comment has merit or is unclear.  Section 14.08.01.02 of the HL7 GOM states that “Approval of a motion to declare a negative response not persuasive shall require an affirmative vote of at least sixty percent (60%) of the combined affirmative and negative votes cast by the Work Group during reconciliation.” A change will not be made to the standard or proposed standard. The WG must indicate a specific reason why the ballot comment is rejected in the Disposition Comments.  The ballot submitter has the option to appeal this decision following HL7 procedures as defined in section 14.12 of the HL7 GOM.  </a:t>
          </a:r>
        </a:p>
        <a:p>
          <a:pPr algn="l" rtl="0">
            <a:defRPr sz="1000"/>
          </a:pPr>
          <a:r>
            <a:rPr lang="en-US" sz="1000" b="0" i="0" u="none" strike="noStrike" baseline="0">
              <a:solidFill>
                <a:srgbClr val="000000"/>
              </a:solidFill>
              <a:latin typeface="Arial"/>
              <a:cs typeface="Arial"/>
            </a:rPr>
            <a:t>Example scenarios include, but are not limited to;</a:t>
          </a:r>
        </a:p>
        <a:p>
          <a:pPr algn="l" rtl="0">
            <a:defRPr sz="1000"/>
          </a:pPr>
          <a:r>
            <a:rPr lang="en-US" sz="1000" b="0" i="0" u="none" strike="noStrike" baseline="0">
              <a:solidFill>
                <a:srgbClr val="000000"/>
              </a:solidFill>
              <a:latin typeface="Arial"/>
              <a:cs typeface="Arial"/>
            </a:rPr>
            <a:t>-  the submitter has provided a recommendation or comment that the WG does not feel is valid</a:t>
          </a:r>
        </a:p>
        <a:p>
          <a:pPr algn="l" rtl="0">
            <a:defRPr sz="1000"/>
          </a:pPr>
          <a:r>
            <a:rPr lang="en-US" sz="1000" b="0" i="0" u="none" strike="noStrike" baseline="0">
              <a:solidFill>
                <a:srgbClr val="000000"/>
              </a:solidFill>
              <a:latin typeface="Arial"/>
              <a:cs typeface="Arial"/>
            </a:rPr>
            <a:t>-  the submitter has not provided a recommendation/solution; the submitter is encouraged to submit a proposal for a future ballot </a:t>
          </a:r>
        </a:p>
        <a:p>
          <a:pPr algn="l" rtl="0">
            <a:defRPr sz="1000"/>
          </a:pPr>
          <a:r>
            <a:rPr lang="en-US" sz="1000" b="0" i="0" u="none" strike="noStrike" baseline="0">
              <a:solidFill>
                <a:srgbClr val="000000"/>
              </a:solidFill>
              <a:latin typeface="Arial"/>
              <a:cs typeface="Arial"/>
            </a:rPr>
            <a:t>-  the recommendation/solution provided by the submitter is not clear; the submitter is encouraged to submit a proposal for a future ballot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 Not Persuasive with Mod.</a:t>
          </a:r>
          <a:r>
            <a:rPr lang="en-US" sz="1000" b="0" i="0" u="none" strike="noStrike" baseline="0">
              <a:solidFill>
                <a:srgbClr val="000000"/>
              </a:solidFill>
              <a:latin typeface="Arial"/>
              <a:cs typeface="Arial"/>
            </a:rPr>
            <a:t>  The comment was considered non-persuasive by the WG; however, the WG has agreed to make a modification to the material based on this comment.  For example, adding additional explanatory text.  Additional changes suggested by the non-persuaive comment will not be made to the standard or proposed standard. The WG must indicate a specific reason why the ballot comment is rejected in the Disposition Comments.  The ballot submitter has the option to appeal this decision following HL7 procedures as defined in section 14.12 of the HL7 GOM.</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5. Not Related.</a:t>
          </a:r>
          <a:r>
            <a:rPr lang="en-US" sz="1000" b="0" i="0" u="none" strike="noStrike" baseline="0">
              <a:solidFill>
                <a:srgbClr val="000000"/>
              </a:solidFill>
              <a:latin typeface="Arial"/>
              <a:cs typeface="Arial"/>
            </a:rPr>
            <a:t>  The WG has determined that the ballot comment is not relevant to the domain at this point in the ballot cycle.  Section 14.08.01.01 of the HL7 GOM states that “Approval of a motion to declare a negative response not related shall require an affirmative vote of at least sixty percent (60%) of the combined affirmative and negative votes cast by the Work Group during reconciliation.”  Example scenarios include, but are not limited to;</a:t>
          </a:r>
        </a:p>
        <a:p>
          <a:pPr algn="l" rtl="0">
            <a:defRPr sz="1000"/>
          </a:pPr>
          <a:r>
            <a:rPr lang="en-US" sz="1000" b="0" i="0" u="none" strike="noStrike" baseline="0">
              <a:solidFill>
                <a:srgbClr val="000000"/>
              </a:solidFill>
              <a:latin typeface="Arial"/>
              <a:cs typeface="Arial"/>
            </a:rPr>
            <a:t>- the submitter is commenting on a portion of the standard, or proposed standard, that is not part of the current ballot </a:t>
          </a:r>
        </a:p>
        <a:p>
          <a:pPr algn="l" rtl="0">
            <a:defRPr sz="1000"/>
          </a:pPr>
          <a:r>
            <a:rPr lang="en-US" sz="1000" b="0" i="0" u="none" strike="noStrike" baseline="0">
              <a:solidFill>
                <a:srgbClr val="000000"/>
              </a:solidFill>
              <a:latin typeface="Arial"/>
              <a:cs typeface="Arial"/>
            </a:rPr>
            <a:t>- the submitter's comments may be persuasive but beyond what can be accomplished at this point in the ballot cycle without creating potential controversy. </a:t>
          </a:r>
        </a:p>
        <a:p>
          <a:pPr algn="l" rtl="0">
            <a:defRPr sz="1000"/>
          </a:pPr>
          <a:r>
            <a:rPr lang="en-US" sz="1000" b="0" i="0" u="none" strike="noStrike" baseline="0">
              <a:solidFill>
                <a:srgbClr val="000000"/>
              </a:solidFill>
              <a:latin typeface="Arial"/>
              <a:cs typeface="Arial"/>
            </a:rPr>
            <a:t>- the submitter is commenting on something that is not part of the domain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6.  Referred and Tracked.  </a:t>
          </a:r>
          <a:r>
            <a:rPr lang="en-US" sz="1000" b="0" i="0" u="none" strike="noStrike" baseline="0">
              <a:solidFill>
                <a:srgbClr val="000000"/>
              </a:solidFill>
              <a:latin typeface="Arial"/>
              <a:cs typeface="Arial"/>
            </a:rPr>
            <a:t>This should be used in circumstances when a comment was submitted to your WG in error and should have been submitted to another WG.  If you use this disposition you should also select the name of the WG you referred the comment to under the Column "Referred To".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7.  Pending Input from Submitter.  </a:t>
          </a:r>
          <a:r>
            <a:rPr lang="en-US" sz="1000" b="0" i="0" u="none" strike="noStrike" baseline="0">
              <a:solidFill>
                <a:srgbClr val="000000"/>
              </a:solidFill>
              <a:latin typeface="Arial"/>
              <a:cs typeface="Arial"/>
            </a:rPr>
            <a:t>This should be used when the WG has read the comment but didn't quite understand it or needs to get more input from the submitter.  By selecting "Pending Input from Submitter" the WG can track and sort their dispositions more accurately.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8. Pending Input from other WG.</a:t>
          </a:r>
          <a:r>
            <a:rPr lang="en-US" sz="1000" b="0" i="0" u="none" strike="noStrike" baseline="0">
              <a:solidFill>
                <a:srgbClr val="000000"/>
              </a:solidFill>
              <a:latin typeface="Arial"/>
              <a:cs typeface="Arial"/>
            </a:rPr>
            <a:t>  The WG has determined that they cannot give the comment a disposition without further input or a final decision from another WG.  This should be used for comments that do belong to your WG but  require a decision from another WG, such as ArB or MnM.</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Applicable only to Affirmative Ballot Comments</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9. Considered for future use.</a:t>
          </a:r>
          <a:r>
            <a:rPr lang="en-US" sz="1000" b="0" i="0" u="none" strike="noStrike" baseline="0">
              <a:solidFill>
                <a:srgbClr val="000000"/>
              </a:solidFill>
              <a:latin typeface="Arial"/>
              <a:cs typeface="Arial"/>
            </a:rPr>
            <a:t>  The WG, or a representative of the WG (editor or task force), has reviewed the item and has determined that no change will be made to the standard at this point in time. This is in keeping with ANSI requirements. The reviewer should comment on the result of the ballot comment consideration.  An Example comment is included here:</a:t>
          </a:r>
        </a:p>
        <a:p>
          <a:pPr algn="l" rtl="0">
            <a:defRPr sz="1000"/>
          </a:pPr>
          <a:r>
            <a:rPr lang="en-US" sz="1000" b="0" i="0" u="none" strike="noStrike" baseline="0">
              <a:solidFill>
                <a:srgbClr val="000000"/>
              </a:solidFill>
              <a:latin typeface="Arial"/>
              <a:cs typeface="Arial"/>
            </a:rPr>
            <a:t>-  the suggestion is persuasive, but outside the scope of the ballot cycle; the submitter is encouraged to submit a proposal to the WG using the agreed upon procedures.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10. Considered-Question answered.</a:t>
          </a:r>
          <a:r>
            <a:rPr lang="en-US" sz="1000" b="0" i="0" u="none" strike="noStrike" baseline="0">
              <a:solidFill>
                <a:srgbClr val="000000"/>
              </a:solidFill>
              <a:latin typeface="Arial"/>
              <a:cs typeface="Arial"/>
            </a:rPr>
            <a:t>  The WG, or a representative of the WG (editor or task force), has reviewed the item and has answered the question posed.  In so doing, the WG has determined that no change will be made to the standard at this point in time. This is in keeping with ANSI requirements.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11. Considered-No action required. </a:t>
          </a:r>
          <a:r>
            <a:rPr lang="en-US" sz="1000" b="0" i="0" u="none" strike="noStrike" baseline="0">
              <a:solidFill>
                <a:srgbClr val="000000"/>
              </a:solidFill>
              <a:latin typeface="Arial"/>
              <a:cs typeface="Arial"/>
            </a:rPr>
            <a:t>Occasionally people will submit an affirmative comment that does not require an action.  For example, some WG's have received comments of praise for a job well done.  This comment doesn't require any further action on the WG's part, other than to keep up the good work.</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24</xdr:col>
      <xdr:colOff>276225</xdr:colOff>
      <xdr:row>13</xdr:row>
      <xdr:rowOff>152400</xdr:rowOff>
    </xdr:to>
    <xdr:sp macro="" textlink="">
      <xdr:nvSpPr>
        <xdr:cNvPr id="6145" name="Text Box 1"/>
        <xdr:cNvSpPr txBox="1">
          <a:spLocks noChangeArrowheads="1"/>
        </xdr:cNvSpPr>
      </xdr:nvSpPr>
      <xdr:spPr bwMode="auto">
        <a:xfrm>
          <a:off x="66675" y="0"/>
          <a:ext cx="11772900" cy="38004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0" i="0" u="none" strike="noStrike" baseline="0">
              <a:solidFill>
                <a:srgbClr val="000000"/>
              </a:solidFill>
              <a:latin typeface="Times New Roman"/>
              <a:cs typeface="Times New Roman"/>
            </a:rPr>
            <a:t>Note on entering large bodies of text:</a:t>
          </a:r>
        </a:p>
        <a:p>
          <a:pPr algn="l" rtl="0">
            <a:defRPr sz="1000"/>
          </a:pPr>
          <a:r>
            <a:rPr lang="en-US" sz="1200" b="0" i="0" u="none" strike="noStrike" baseline="0">
              <a:solidFill>
                <a:srgbClr val="000000"/>
              </a:solidFill>
              <a:latin typeface="Times New Roman"/>
              <a:cs typeface="Times New Roman"/>
            </a:rPr>
            <a:t>------------------------------------------------------------------</a:t>
          </a:r>
        </a:p>
        <a:p>
          <a:pPr algn="l" rtl="0">
            <a:defRPr sz="1000"/>
          </a:pPr>
          <a:r>
            <a:rPr lang="en-US" sz="1200" b="0" i="0" u="none" strike="noStrike" baseline="0">
              <a:solidFill>
                <a:srgbClr val="000000"/>
              </a:solidFill>
              <a:latin typeface="Times New Roman"/>
              <a:cs typeface="Times New Roman"/>
            </a:rPr>
            <a:t>When entering a large body of text in an Excel spreadsheet cell:</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1)  The cell is pre-set to word wrap</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2)  You can expand the column if you would like to see more of the available data</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3)  There is a limit to the amount of text you can enter into a "comment" text column so keep things brief.  </a:t>
          </a:r>
        </a:p>
        <a:p>
          <a:pPr algn="l" rtl="0">
            <a:defRPr sz="1000"/>
          </a:pPr>
          <a:r>
            <a:rPr lang="en-US" sz="1200" b="0" i="0" u="none" strike="noStrike" baseline="0">
              <a:solidFill>
                <a:srgbClr val="000000"/>
              </a:solidFill>
              <a:latin typeface="Times New Roman"/>
              <a:cs typeface="Times New Roman"/>
            </a:rPr>
            <a:t>      -For verbose text, we recommend a separate word document; reference the file name here and include it (zipped) with your ballot.</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4)  To include a paragraph space in your lengthly text, use Alt + Enter on your keyboard.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5) To create "bullets", simply use a dash "-" space for each item you want to</a:t>
          </a:r>
        </a:p>
        <a:p>
          <a:pPr algn="l" rtl="0">
            <a:defRPr sz="1000"/>
          </a:pPr>
          <a:r>
            <a:rPr lang="en-US" sz="1200" b="0" i="0" u="none" strike="noStrike" baseline="0">
              <a:solidFill>
                <a:srgbClr val="000000"/>
              </a:solidFill>
              <a:latin typeface="Times New Roman"/>
              <a:cs typeface="Times New Roman"/>
            </a:rPr>
            <a:t>"bullet" and use two paragraph marks between them (Alt + Enter as described</a:t>
          </a:r>
        </a:p>
        <a:p>
          <a:pPr algn="l" rtl="0">
            <a:defRPr sz="1000"/>
          </a:pPr>
          <a:r>
            <a:rPr lang="en-US" sz="1200" b="0" i="0" u="none" strike="noStrike" baseline="0">
              <a:solidFill>
                <a:srgbClr val="000000"/>
              </a:solidFill>
              <a:latin typeface="Times New Roman"/>
              <a:cs typeface="Times New Roman"/>
            </a:rPr>
            <a:t>above).</a:t>
          </a:r>
        </a:p>
        <a:p>
          <a:pPr algn="l" rtl="0">
            <a:defRPr sz="1000"/>
          </a:pPr>
          <a:r>
            <a:rPr lang="en-US" sz="1200" b="0" i="0" u="none" strike="noStrike" baseline="0">
              <a:solidFill>
                <a:srgbClr val="000000"/>
              </a:solidFill>
              <a:latin typeface="Times New Roman"/>
              <a:cs typeface="Times New Roman"/>
            </a:rPr>
            <a: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28575</xdr:rowOff>
    </xdr:from>
    <xdr:to>
      <xdr:col>25</xdr:col>
      <xdr:colOff>333375</xdr:colOff>
      <xdr:row>189</xdr:row>
      <xdr:rowOff>104775</xdr:rowOff>
    </xdr:to>
    <xdr:sp macro="" textlink="">
      <xdr:nvSpPr>
        <xdr:cNvPr id="4097" name="Text Box 1"/>
        <xdr:cNvSpPr txBox="1">
          <a:spLocks noChangeArrowheads="1"/>
        </xdr:cNvSpPr>
      </xdr:nvSpPr>
      <xdr:spPr bwMode="auto">
        <a:xfrm>
          <a:off x="38100" y="28575"/>
          <a:ext cx="12277725" cy="322230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1" i="0" u="none" strike="noStrike" baseline="0">
              <a:solidFill>
                <a:srgbClr val="000000"/>
              </a:solidFill>
              <a:latin typeface="Times New Roman"/>
              <a:cs typeface="Times New Roman"/>
            </a:rPr>
            <a:t>Note:  This section is a placeholder for Q&amp;A/Helpful Hints for ballot resolution.  (These notes are from Cleveland Co-Chair meeting; needs to be edited, or replaced by use cases)</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Marked ballots</a:t>
          </a:r>
        </a:p>
        <a:p>
          <a:pPr algn="l" rtl="0">
            <a:defRPr sz="1000"/>
          </a:pPr>
          <a:r>
            <a:rPr lang="en-US" sz="1200" b="0" i="0" u="none" strike="noStrike" baseline="0">
              <a:solidFill>
                <a:srgbClr val="000000"/>
              </a:solidFill>
              <a:latin typeface="Times New Roman"/>
              <a:cs typeface="Times New Roman"/>
            </a:rPr>
            <a:t>Issue For second and subsequent membership ballots HL7 ballots only the substantive changes that were added since the last ballot, with the instructions that ballots returned on unmarked items will be found “not related”.  How do you handle obvious errors that were not marked, for example, the address for an external reference (e.g. DICOM) is incorrect?  </a:t>
          </a:r>
        </a:p>
        <a:p>
          <a:pPr algn="l" rtl="0">
            <a:defRPr sz="1000"/>
          </a:pPr>
          <a:r>
            <a:rPr lang="en-US" sz="1200" b="0" i="0" u="none" strike="noStrike" baseline="0">
              <a:solidFill>
                <a:srgbClr val="000000"/>
              </a:solidFill>
              <a:latin typeface="Times New Roman"/>
              <a:cs typeface="Times New Roman"/>
            </a:rPr>
            <a:t>Response You can correct the obvious typographical errors as long as it is not a substantive change, even if it is unmarked.  We recommend conservation interpretation of “obvious error” as you do not want to make a change that will questioned, or perceived to show favoritism.  If you are unclear if the item is an “obvious error” consult the TSC Chair or ARB.  </a:t>
          </a:r>
        </a:p>
        <a:p>
          <a:pPr algn="l" rtl="0">
            <a:defRPr sz="1000"/>
          </a:pPr>
          <a:r>
            <a:rPr lang="en-US" sz="1200" b="0" i="0" u="none" strike="noStrike" baseline="0">
              <a:solidFill>
                <a:srgbClr val="000000"/>
              </a:solidFill>
              <a:latin typeface="Times New Roman"/>
              <a:cs typeface="Times New Roman"/>
            </a:rPr>
            <a:t>Comment With the progression of ballots from Committee - &gt; Membership the closer you get to final member ballot, the more conservative you should be in adding content.  In the early stages of committee ballot, it may be acceptable to adding new content (if endorsed by the committee) as wider audiences will review/critique in membership ballot.  The Bylaws require two levels of ballot for new content (refer to Section 14.01).  Exceptions must approved by the TSC Char.</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Non-persuasive</a:t>
          </a:r>
        </a:p>
        <a:p>
          <a:pPr algn="l" rtl="0">
            <a:defRPr sz="1000"/>
          </a:pPr>
          <a:r>
            <a:rPr lang="en-US" sz="1200" b="0" i="0" u="none" strike="noStrike" baseline="0">
              <a:solidFill>
                <a:srgbClr val="000000"/>
              </a:solidFill>
              <a:latin typeface="Times New Roman"/>
              <a:cs typeface="Times New Roman"/>
            </a:rPr>
            <a:t>Issue Use with discretion· Attempt to contact the voter before you declare their vote non-persuasive· Fixing a problem (e.g. typo) in effect makes the negative vote non-persuasive.· In all cases, the voter must be informed of the TC’s action.</a:t>
          </a:r>
        </a:p>
        <a:p>
          <a:pPr algn="l" rtl="0">
            <a:defRPr sz="1000"/>
          </a:pPr>
          <a:r>
            <a:rPr lang="en-US" sz="1200" b="0" i="0" u="none" strike="noStrike" baseline="0">
              <a:solidFill>
                <a:srgbClr val="000000"/>
              </a:solidFill>
              <a:latin typeface="Times New Roman"/>
              <a:cs typeface="Times New Roman"/>
            </a:rPr>
            <a:t>Response The preferred outcome is for the voter to withdraw a negative ballot;  It is within a chair’s prerogative to declare an item non-persuasive.  However, it does not make sense to declare non-persuasive without attempting to contact the voter to discuss why you are declaring non-persuasive.  If you correct a typo, the item is no longer (in effect)  non-persuasive once you have adopted their recommended change, however the voter should then willingly withdraw their negative as you have made their suggestion correction..  In all cases, you must inform the voter.</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Non-related</a:t>
          </a:r>
        </a:p>
        <a:p>
          <a:pPr algn="l" rtl="0">
            <a:defRPr sz="1000"/>
          </a:pPr>
          <a:r>
            <a:rPr lang="en-US" sz="1200" b="0" i="0" u="none" strike="noStrike" baseline="0">
              <a:solidFill>
                <a:srgbClr val="000000"/>
              </a:solidFill>
              <a:latin typeface="Times New Roman"/>
              <a:cs typeface="Times New Roman"/>
            </a:rPr>
            <a:t>Issue Use with discretion· Used, for example, if the ballot item is out of scope, e.g. on a marked ballot the voter has submitted a comment on an area not subject to vote.· Out of scope items</a:t>
          </a:r>
        </a:p>
        <a:p>
          <a:pPr algn="l" rtl="0">
            <a:defRPr sz="1000"/>
          </a:pPr>
          <a:r>
            <a:rPr lang="en-US" sz="1200" b="0" i="0" u="none" strike="noStrike" baseline="0">
              <a:solidFill>
                <a:srgbClr val="000000"/>
              </a:solidFill>
              <a:latin typeface="Times New Roman"/>
              <a:cs typeface="Times New Roman"/>
            </a:rPr>
            <a:t>Response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Non-standard ballot responses are received</a:t>
          </a:r>
        </a:p>
        <a:p>
          <a:pPr algn="l" rtl="0">
            <a:defRPr sz="1000"/>
          </a:pPr>
          <a:r>
            <a:rPr lang="en-US" sz="1200" b="0" i="0" u="none" strike="noStrike" baseline="0">
              <a:solidFill>
                <a:srgbClr val="000000"/>
              </a:solidFill>
              <a:latin typeface="Times New Roman"/>
              <a:cs typeface="Times New Roman"/>
            </a:rPr>
            <a:t>Issue The ballot spreadsheet allows invalid combination, such as negative typo.</a:t>
          </a:r>
        </a:p>
        <a:p>
          <a:pPr algn="l" rtl="0">
            <a:defRPr sz="1000"/>
          </a:pPr>
          <a:r>
            <a:rPr lang="en-US" sz="1200" b="0" i="0" u="none" strike="noStrike" baseline="0">
              <a:solidFill>
                <a:srgbClr val="000000"/>
              </a:solidFill>
              <a:latin typeface="Times New Roman"/>
              <a:cs typeface="Times New Roman"/>
            </a:rPr>
            <a:t>Response Revise the ballot spreadsheets to support only the ANSI defined votes, plus “minor” and “major” negative as requested by the committees for use as a management tool.  Question will be removed.  Suggestion will be retained</a:t>
          </a:r>
        </a:p>
        <a:p>
          <a:pPr algn="l" rtl="0">
            <a:defRPr sz="1000"/>
          </a:pPr>
          <a:r>
            <a:rPr lang="en-US" sz="1200" b="0" i="0" u="none" strike="noStrike" baseline="0">
              <a:solidFill>
                <a:srgbClr val="000000"/>
              </a:solidFill>
              <a:latin typeface="Times New Roman"/>
              <a:cs typeface="Times New Roman"/>
            </a:rPr>
            <a:t>Comment Separate Affirmative/Abstain and Negative ballots will be created.  Affirmative ballots will support:  naffirmativenaffirmative with commentnaffirmative with comment – typonaffirmative with comment – suggestionnabstainNegative ballots will support:nnegative with reason – majornnegative with reason – minorNote:  “major” “minor” need definition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Substantive changes must be noted in ballot reconciliation</a:t>
          </a:r>
        </a:p>
        <a:p>
          <a:pPr algn="l" rtl="0">
            <a:defRPr sz="1000"/>
          </a:pPr>
          <a:r>
            <a:rPr lang="en-US" sz="1200" b="0" i="0" u="none" strike="noStrike" baseline="0">
              <a:solidFill>
                <a:srgbClr val="000000"/>
              </a:solidFill>
              <a:latin typeface="Times New Roman"/>
              <a:cs typeface="Times New Roman"/>
            </a:rPr>
            <a:t>Issue Who determines whether a ballot goes forward?</a:t>
          </a:r>
        </a:p>
        <a:p>
          <a:pPr algn="l" rtl="0">
            <a:defRPr sz="1000"/>
          </a:pPr>
          <a:r>
            <a:rPr lang="en-US" sz="1200" b="0" i="0" u="none" strike="noStrike" baseline="0">
              <a:solidFill>
                <a:srgbClr val="000000"/>
              </a:solidFill>
              <a:latin typeface="Times New Roman"/>
              <a:cs typeface="Times New Roman"/>
            </a:rPr>
            <a:t>Response Substantive changes in a member ballot will result in a subsequent ballot.  These should be identified on the ballot reconciliation form.  (Refer to Bylaws 15.07.03).  The TSC Chair will determine whether the ballot goes forward to another member ballot, or back to committee ballot.</a:t>
          </a:r>
        </a:p>
        <a:p>
          <a:pPr algn="l" rtl="0">
            <a:defRPr sz="1000"/>
          </a:pPr>
          <a:r>
            <a:rPr lang="en-US" sz="1200" b="0" i="0" u="none" strike="noStrike" baseline="0">
              <a:solidFill>
                <a:srgbClr val="000000"/>
              </a:solidFill>
              <a:latin typeface="Times New Roman"/>
              <a:cs typeface="Times New Roman"/>
            </a:rPr>
            <a:t>Comment · Co-chairs and Editors need a working knowledge of “substantive change” as defined on the Arb website.·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What Reconciliation Documentation Should Be Retained?</a:t>
          </a:r>
        </a:p>
        <a:p>
          <a:pPr algn="l" rtl="0">
            <a:defRPr sz="1000"/>
          </a:pPr>
          <a:r>
            <a:rPr lang="en-US" sz="1200" b="0" i="0" u="none" strike="noStrike" baseline="0">
              <a:solidFill>
                <a:srgbClr val="000000"/>
              </a:solidFill>
              <a:latin typeface="Times New Roman"/>
              <a:cs typeface="Times New Roman"/>
            </a:rPr>
            <a:t>Issue · By-Laws Section 14.04.01 states: “All comments accompanying affirmative ballots shall be considered by the Technical Committee.”  This means each line item must be reviewed.  You can use the disposition "considered" to mark affirmative comments that have been reviewed.  Committees are encouraged to include in the comment section what they thing of the affirmative comment and whether or not they think action should be taken, and by who.</a:t>
          </a:r>
        </a:p>
        <a:p>
          <a:pPr algn="l" rtl="0">
            <a:defRPr sz="1000"/>
          </a:pPr>
          <a:r>
            <a:rPr lang="en-US" sz="1200" b="0" i="0" u="none" strike="noStrike" baseline="0">
              <a:solidFill>
                <a:srgbClr val="000000"/>
              </a:solidFill>
              <a:latin typeface="Times New Roman"/>
              <a:cs typeface="Times New Roman"/>
            </a:rPr>
            <a:t>Response ·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How do you handle negatives without comment?</a:t>
          </a:r>
        </a:p>
        <a:p>
          <a:pPr algn="l" rtl="0">
            <a:defRPr sz="1000"/>
          </a:pPr>
          <a:r>
            <a:rPr lang="en-US" sz="1200" b="0" i="0" u="none" strike="noStrike" baseline="0">
              <a:solidFill>
                <a:srgbClr val="000000"/>
              </a:solidFill>
              <a:latin typeface="Times New Roman"/>
              <a:cs typeface="Times New Roman"/>
            </a:rPr>
            <a:t>Issue How do you handle a negative ballot is submitted without comments?</a:t>
          </a:r>
        </a:p>
        <a:p>
          <a:pPr algn="l" rtl="0">
            <a:defRPr sz="1000"/>
          </a:pPr>
          <a:r>
            <a:rPr lang="en-US" sz="1200" b="0" i="0" u="none" strike="noStrike" baseline="0">
              <a:solidFill>
                <a:srgbClr val="000000"/>
              </a:solidFill>
              <a:latin typeface="Times New Roman"/>
              <a:cs typeface="Times New Roman"/>
            </a:rPr>
            <a:t>Response The co-chair attempts to contact the voter, indicating “x” days to respond.  If there is no response, the vote becomes 'not persuasive' and the co-chair must notify the ballotter of this disposition.</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Appeals</a:t>
          </a:r>
        </a:p>
        <a:p>
          <a:pPr algn="l" rtl="0">
            <a:defRPr sz="1000"/>
          </a:pPr>
          <a:r>
            <a:rPr lang="en-US" sz="1200" b="0" i="0" u="none" strike="noStrike" baseline="0">
              <a:solidFill>
                <a:srgbClr val="000000"/>
              </a:solidFill>
              <a:latin typeface="Times New Roman"/>
              <a:cs typeface="Times New Roman"/>
            </a:rPr>
            <a:t>Issue How are appeals handled?</a:t>
          </a:r>
        </a:p>
        <a:p>
          <a:pPr algn="l" rtl="0">
            <a:defRPr sz="1000"/>
          </a:pPr>
          <a:r>
            <a:rPr lang="en-US" sz="1200" b="0" i="0" u="none" strike="noStrike" baseline="0">
              <a:solidFill>
                <a:srgbClr val="000000"/>
              </a:solidFill>
              <a:latin typeface="Times New Roman"/>
              <a:cs typeface="Times New Roman"/>
            </a:rPr>
            <a:t>Response · Negative votes could be appealed to the TSC or Board· Affirmative votes cannot be appealed</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 The disposition of the line item as to whether or not a change request has been accepted needs to be retained. · The status of the line item as it pertains to whether or not the respondent has withdrawn the line item is a separate matter and needs to be recorded in the column titled "withdrawn'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By-Laws Section 14.04.01 states: “All comments accompanying affirmative ballots shall be considered by the Technical Committee.”· There is divided opinion as to whether or not Technical Committee’s need to review all line items in a ballot.· Should there be a statement on the reconciliation document noting what the TC decided?</a:t>
          </a:r>
        </a:p>
        <a:p>
          <a:pPr algn="l" rtl="0">
            <a:defRPr sz="1000"/>
          </a:pPr>
          <a:r>
            <a:rPr lang="en-US" sz="1200" b="0" i="0" u="none" strike="noStrike" baseline="0">
              <a:solidFill>
                <a:srgbClr val="000000"/>
              </a:solidFill>
              <a:latin typeface="Times New Roman"/>
              <a:cs typeface="Times New Roman"/>
            </a:rPr>
            <a:t>Response  “. . .considered” does not mean the committee has to take a vote on each line item.  However, a record needs to be kept as to the disposition.  There are other ways to review, e.g. send to the committee for review offline, and then discuss in conference call.  The review could be asynchronous, then coordinated in a conference call. The ballot has to get to a level where the committee could vote on the item.  The committee might utilize a triage process to manage line items. </a:t>
          </a:r>
        </a:p>
        <a:p>
          <a:pPr algn="l" rtl="0">
            <a:defRPr sz="1000"/>
          </a:pPr>
          <a:r>
            <a:rPr lang="en-US" sz="1200" b="0" i="0" u="none" strike="noStrike" baseline="0">
              <a:solidFill>
                <a:srgbClr val="000000"/>
              </a:solidFill>
              <a:latin typeface="Times New Roman"/>
              <a:cs typeface="Times New Roman"/>
            </a:rPr>
            <a:t>Comment Action Item:  Add to the ballot spreadsheet a checkoff  for “considered; this would not require, but does not prohibit,  documentation of the relative discussion.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Withdrawing Negatives</a:t>
          </a:r>
        </a:p>
        <a:p>
          <a:pPr algn="l" rtl="0">
            <a:defRPr sz="1000"/>
          </a:pPr>
          <a:r>
            <a:rPr lang="en-US" sz="1200" b="0" i="0" u="none" strike="noStrike" baseline="0">
              <a:solidFill>
                <a:srgbClr val="000000"/>
              </a:solidFill>
              <a:latin typeface="Times New Roman"/>
              <a:cs typeface="Times New Roman"/>
            </a:rPr>
            <a:t>To withdraw a negative ballot or vote, HQ must be formally notified. Typically, the ballotter notifies HQ in writing of this intent. If, however, the ballotter has verbally expressed the intention to withdraw the entire negative ballot in the TC meeting, this intent must be documented in the minutes. The meeting minutes can then be sent via e-mail to the negative voter with a note indicating that this is confirmation that he/she withdrew their negative as stated in the attached meeting minutes and that their vote will be considered withdrawn unless they respond otherwise within five (5) days.</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The ballotter may also submit a written statement to the TC. The submitter's withdrawal must be documented and a copy retained by the co-chairs and a copy sent to HL7 HQ by email or fax.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Two weeks (14 days) prior to the scheduled opening of the next ballot, the co-chairs must have shared the reconciliation package or disposition of the negative votes with the negative balloters.  The negative balloters then have 7 days to withdraw their negative vote.  If, 7 days prior to the scheduled opening of the next ballot the negative vote is not withdrawn, it will go out</a:t>
          </a:r>
        </a:p>
        <a:p>
          <a:pPr algn="l" rtl="0">
            <a:defRPr sz="1000"/>
          </a:pPr>
          <a:r>
            <a:rPr lang="en-US" sz="1200" b="0" i="0" u="none" strike="noStrike" baseline="0">
              <a:solidFill>
                <a:srgbClr val="000000"/>
              </a:solidFill>
              <a:latin typeface="Times New Roman"/>
              <a:cs typeface="Times New Roman"/>
            </a:rPr>
            <a:t>with the subsequent ballot as an outstanding negative.</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Changes applied are not mapped to a specific response</a:t>
          </a:r>
        </a:p>
        <a:p>
          <a:pPr algn="l" rtl="0">
            <a:defRPr sz="1000"/>
          </a:pPr>
          <a:r>
            <a:rPr lang="en-US" sz="1200" b="0" i="0" u="none" strike="noStrike" baseline="0">
              <a:solidFill>
                <a:srgbClr val="000000"/>
              </a:solidFill>
              <a:latin typeface="Times New Roman"/>
              <a:cs typeface="Times New Roman"/>
            </a:rPr>
            <a:t>Issue Changes are sometimes applied to the standard that are not mapped directly to a specific ballot response , due to editing requirements</a:t>
          </a:r>
        </a:p>
        <a:p>
          <a:pPr algn="l" rtl="0">
            <a:defRPr sz="1000"/>
          </a:pPr>
          <a:r>
            <a:rPr lang="en-US" sz="1200" b="0" i="0" u="none" strike="noStrike" baseline="0">
              <a:solidFill>
                <a:srgbClr val="000000"/>
              </a:solidFill>
              <a:latin typeface="Times New Roman"/>
              <a:cs typeface="Times New Roman"/>
            </a:rPr>
            <a:t>Response:  A column to record substantive changes and to track whether the change has been applied was added.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Asking for negative vote withdrawal:</a:t>
          </a:r>
        </a:p>
        <a:p>
          <a:pPr algn="l" rtl="0">
            <a:defRPr sz="1000"/>
          </a:pPr>
          <a:r>
            <a:rPr lang="en-US" sz="1200" b="0" i="0" u="none" strike="noStrike" baseline="0">
              <a:solidFill>
                <a:srgbClr val="000000"/>
              </a:solidFill>
              <a:latin typeface="Times New Roman"/>
              <a:cs typeface="Times New Roman"/>
            </a:rPr>
            <a:t>Please include the unique ballot ID in all requests to ballot submitters.  E.g. if asking a ballot submitter to withdraw a negative please use the ballot ID to reference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1" i="1" u="none" strike="noStrike" baseline="0">
              <a:solidFill>
                <a:srgbClr val="000000"/>
              </a:solidFill>
              <a:latin typeface="Times New Roman"/>
              <a:cs typeface="Times New Roman"/>
            </a:rPr>
            <a:t>The following sections contain known outstanding issues.  These have not been resolved because they require a 'ruling' on interpretations of the Bylaws and the Policies and Procedures as well as updating of those documents.  If you ever in doubt on how to proceed on an item, take a proposal for a method of action, then take a vote on that proposal of action and record it in the spreadsheet and in the minutes.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Tracking duplicate ballot issues is a challenge</a:t>
          </a:r>
        </a:p>
        <a:p>
          <a:pPr algn="l" rtl="0">
            <a:defRPr sz="1000"/>
          </a:pPr>
          <a:r>
            <a:rPr lang="en-US" sz="1200" b="0" i="0" u="none" strike="noStrike" baseline="0">
              <a:solidFill>
                <a:srgbClr val="FF0000"/>
              </a:solidFill>
              <a:latin typeface="Times New Roman"/>
              <a:cs typeface="Times New Roman"/>
            </a:rPr>
            <a:t>Issue Multiple voters submit the same ballot item.</a:t>
          </a:r>
        </a:p>
        <a:p>
          <a:pPr algn="l" rtl="0">
            <a:defRPr sz="1000"/>
          </a:pPr>
          <a:r>
            <a:rPr lang="en-US" sz="1200" b="0" i="0" u="none" strike="noStrike" baseline="0">
              <a:solidFill>
                <a:srgbClr val="FF0000"/>
              </a:solidFill>
              <a:latin typeface="Times New Roman"/>
              <a:cs typeface="Times New Roman"/>
            </a:rPr>
            <a:t>Response While items may be “combined” for purposes of committee review, each ballot must be responded to independently.</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Editorial license</a:t>
          </a:r>
        </a:p>
        <a:p>
          <a:pPr algn="l" rtl="0">
            <a:defRPr sz="1000"/>
          </a:pPr>
          <a:r>
            <a:rPr lang="en-US" sz="1200" b="0" i="0" u="none" strike="noStrike" baseline="0">
              <a:solidFill>
                <a:srgbClr val="FF0000"/>
              </a:solidFill>
              <a:latin typeface="Times New Roman"/>
              <a:cs typeface="Times New Roman"/>
            </a:rPr>
            <a:t>Issue There is divided opinion as to the boundaries of "editorial license".</a:t>
          </a:r>
        </a:p>
        <a:p>
          <a:pPr algn="l" rtl="0">
            <a:defRPr sz="1000"/>
          </a:pPr>
          <a:r>
            <a:rPr lang="en-US" sz="1200" b="0" i="0" u="none" strike="noStrike" baseline="0">
              <a:solidFill>
                <a:srgbClr val="FF0000"/>
              </a:solidFill>
              <a:latin typeface="Times New Roman"/>
              <a:cs typeface="Times New Roman"/>
            </a:rPr>
            <a:t>Response </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Divided opinion on what requires a vote</a:t>
          </a:r>
        </a:p>
        <a:p>
          <a:pPr algn="l" rtl="0">
            <a:defRPr sz="1000"/>
          </a:pPr>
          <a:r>
            <a:rPr lang="en-US" sz="1200" b="0" i="0" u="none" strike="noStrike" baseline="0">
              <a:solidFill>
                <a:srgbClr val="FF0000"/>
              </a:solidFill>
              <a:latin typeface="Times New Roman"/>
              <a:cs typeface="Times New Roman"/>
            </a:rPr>
            <a:t>Issue </a:t>
          </a:r>
        </a:p>
        <a:p>
          <a:pPr algn="l" rtl="0">
            <a:defRPr sz="1000"/>
          </a:pPr>
          <a:r>
            <a:rPr lang="en-US" sz="1200" b="0" i="0" u="none" strike="noStrike" baseline="0">
              <a:solidFill>
                <a:srgbClr val="FF0000"/>
              </a:solidFill>
              <a:latin typeface="Times New Roman"/>
              <a:cs typeface="Times New Roman"/>
            </a:rPr>
            <a:t>Response · Do all negative line items require inspection/vote of the TC? – Yes, but you can group· Do all substantive line items require inspection/vote of the TC? Yes· How should non-substantive changes be evaluated for potential controversy that would require inspection and vote of the TC? Prerogative of Chair, if so empowered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Ballet Reconciliation Process Suggestion</a:t>
          </a:r>
        </a:p>
        <a:p>
          <a:pPr algn="l" rtl="0">
            <a:defRPr sz="1000"/>
          </a:pPr>
          <a:r>
            <a:rPr lang="en-US" sz="1200" b="0" i="0" u="none" strike="noStrike" baseline="0">
              <a:solidFill>
                <a:srgbClr val="FF0000"/>
              </a:solidFill>
              <a:latin typeface="Times New Roman"/>
              <a:cs typeface="Times New Roman"/>
            </a:rPr>
            <a:t>Issue It might be useful to map the proposed change to the ARB Substantive Change document. This would involve encoding the ARB document and making allowances for “Guideline Not Found”.</a:t>
          </a:r>
        </a:p>
        <a:p>
          <a:pPr algn="l" rtl="0">
            <a:defRPr sz="1000"/>
          </a:pPr>
          <a:r>
            <a:rPr lang="en-US" sz="1200" b="0" i="0" u="none" strike="noStrike" baseline="0">
              <a:solidFill>
                <a:srgbClr val="FF0000"/>
              </a:solidFill>
              <a:latin typeface="Times New Roman"/>
              <a:cs typeface="Times New Roman"/>
            </a:rPr>
            <a:t>Response ARB is updating their Substantive Change document; this process might elicit additional changes.</a:t>
          </a:r>
        </a:p>
        <a:p>
          <a:pPr algn="l" rtl="0">
            <a:defRPr sz="1000"/>
          </a:pPr>
          <a:r>
            <a:rPr lang="en-US" sz="1200" b="0" i="0" u="none" strike="noStrike" baseline="0">
              <a:solidFill>
                <a:srgbClr val="FF0000"/>
              </a:solidFill>
              <a:latin typeface="Times New Roman"/>
              <a:cs typeface="Times New Roman"/>
            </a:rPr>
            <a:t>Comment Action Item? This would require an additional column on the spreadsheet</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are line item dispositions handled?</a:t>
          </a:r>
        </a:p>
        <a:p>
          <a:pPr algn="l" rtl="0">
            <a:defRPr sz="1000"/>
          </a:pPr>
          <a:r>
            <a:rPr lang="en-US" sz="1200" b="0" i="0" u="none" strike="noStrike" baseline="0">
              <a:solidFill>
                <a:srgbClr val="FF0000"/>
              </a:solidFill>
              <a:latin typeface="Times New Roman"/>
              <a:cs typeface="Times New Roman"/>
            </a:rPr>
            <a:t>Issue Line items are not handled consistently</a:t>
          </a:r>
        </a:p>
        <a:p>
          <a:pPr algn="l" rtl="0">
            <a:defRPr sz="1000"/>
          </a:pPr>
          <a:r>
            <a:rPr lang="en-US" sz="1200" b="0" i="0" u="none" strike="noStrike" baseline="0">
              <a:solidFill>
                <a:srgbClr val="FF0000"/>
              </a:solidFill>
              <a:latin typeface="Times New Roman"/>
              <a:cs typeface="Times New Roman"/>
            </a:rPr>
            <a:t>Response · A Withdrawn negative is counted as an affirmative (this is preferable to non-persuasive.)· A Not related remains negative in the ballot pool for quorum purposes, but does not impede the ballot, e.g. it does not count as a negative in the 90% rule.· A Not persuasive remains negative in the ballot pool for quorum purposes, but does not impede the ballot, e.g. it does not count as a negative in the 90% rule.· Every negative needs a response; not every negative needs to be “I agree with your proposed change.”   The goal is to get enough negatives resolved in order to get the ballot to pass, while producing a quality standard.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should negative line items in an “Affirmative Ballot” be handled?</a:t>
          </a:r>
        </a:p>
        <a:p>
          <a:pPr algn="l" rtl="0">
            <a:defRPr sz="1000"/>
          </a:pPr>
          <a:r>
            <a:rPr lang="en-US" sz="1200" b="0" i="0" u="none" strike="noStrike" baseline="0">
              <a:solidFill>
                <a:srgbClr val="FF0000"/>
              </a:solidFill>
              <a:latin typeface="Times New Roman"/>
              <a:cs typeface="Times New Roman"/>
            </a:rPr>
            <a:t>Issue Affirmative Ballots are received that contained negative line items.  The current practice is to err on the side of caution and treat the negative line item as a true negative (i.e. negative ballot).</a:t>
          </a:r>
        </a:p>
        <a:p>
          <a:pPr algn="l" rtl="0">
            <a:defRPr sz="1000"/>
          </a:pPr>
          <a:r>
            <a:rPr lang="en-US" sz="1200" b="0" i="0" u="none" strike="noStrike" baseline="0">
              <a:solidFill>
                <a:srgbClr val="FF0000"/>
              </a:solidFill>
              <a:latin typeface="Times New Roman"/>
              <a:cs typeface="Times New Roman"/>
            </a:rPr>
            <a:t>Response · If a member votes “Affirm with Negative line item” the negative line item is treated as a comment but the ballot overall is affirmative.· Action Item:  This must be added to the Ballot Instruction</a:t>
          </a:r>
        </a:p>
        <a:p>
          <a:pPr algn="l" rtl="0">
            <a:defRPr sz="1000"/>
          </a:pPr>
          <a:r>
            <a:rPr lang="en-US" sz="1200" b="0" i="0" u="none" strike="noStrike" baseline="0">
              <a:solidFill>
                <a:srgbClr val="FF0000"/>
              </a:solidFill>
              <a:latin typeface="Times New Roman"/>
              <a:cs typeface="Times New Roman"/>
            </a:rPr>
            <a:t>Comment Revising the ballot spreadsheet to eliminate invalid responses will minimize this issue. Note on the ballot spread</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Difference Between Withdraw and Retract</a:t>
          </a:r>
        </a:p>
        <a:p>
          <a:pPr algn="l" rtl="0">
            <a:defRPr sz="1000"/>
          </a:pPr>
          <a:r>
            <a:rPr lang="en-US" sz="1200" b="0" i="0" u="none" strike="noStrike" baseline="0">
              <a:solidFill>
                <a:srgbClr val="FF0000"/>
              </a:solidFill>
              <a:latin typeface="Times New Roman"/>
              <a:cs typeface="Times New Roman"/>
            </a:rPr>
            <a:t>If a ballot submitter offers to withdraw the negative line item the ‘negative’ still counts towards the total number of affirmative and negative votes received for the ballot (as it currently seems to state in the bylaws).  If the submitter offers to retract their negative then it does not count towards the overall affirmative and negative votes received for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bdulMalik%20Shakir/Documents/Clients/Active/CDISC/CTRR/BallotComments/V3_CTR&amp;R_R1_D2_2010MAY_g_schadow_201005091545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dulMalik%20Shakir/Documents/Clients/Active/CDISC/CTRR/BallotComments/V3_CTR&amp;R_R1_D2_2010MAY_julia_zhang_201005061248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bdulMalik%20Shakir/Documents/Clients/Active/CDISC/CTRR/BallotComments/V3_CTR&amp;R_R1_D2_2010MAY_m_walker_201005020815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bdulMalik%20Shakir/Documents/Clients/Active/CDISC/CTRR/BallotComments/V3_CTR&amp;R_R1_D2_2010MAY_margaret_leizear_2010050923322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bdulMalik%20Shakir/Documents/Clients/Active/CDISC/CTRR/BallotComments/V3_CTR&amp;R_R1_D2_2010MAY_maria_bottono_201005071251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bdulMalik%20Shakir/Documents/Clients/Active/CDISC/CTRR/BallotComments/V3_CTR&amp;R_R1_D2_2010MAY_saurabh.aggarwal_201005091822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Gunther Schadow</v>
          </cell>
        </row>
        <row r="6">
          <cell r="F6" t="str">
            <v>Regenstrief Institute</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Julia Zhang</v>
          </cell>
        </row>
        <row r="6">
          <cell r="F6" t="str">
            <v>Genzyme</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Mead Walker</v>
          </cell>
        </row>
      </sheetData>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Lise Stevens</v>
          </cell>
        </row>
        <row r="6">
          <cell r="F6" t="str">
            <v>FDA</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Saurabh Aggarwal</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akes@tgrd.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1"/>
  <dimension ref="A1:CU25"/>
  <sheetViews>
    <sheetView zoomScale="75" workbookViewId="0">
      <selection activeCell="F7" sqref="F7:J7"/>
    </sheetView>
  </sheetViews>
  <sheetFormatPr defaultRowHeight="12.75"/>
  <cols>
    <col min="1" max="1" width="5.28515625" customWidth="1"/>
    <col min="2" max="2" width="7.5703125" customWidth="1"/>
    <col min="3" max="3" width="10.5703125" customWidth="1"/>
    <col min="4" max="4" width="17.42578125" customWidth="1"/>
    <col min="5" max="5" width="1.85546875" style="13" customWidth="1"/>
    <col min="6" max="6" width="53.7109375" customWidth="1"/>
    <col min="7" max="7" width="16.28515625" customWidth="1"/>
    <col min="8" max="8" width="6" customWidth="1"/>
    <col min="9" max="9" width="9.5703125" customWidth="1"/>
    <col min="10" max="10" width="12.85546875" customWidth="1"/>
    <col min="11" max="11" width="43.5703125" customWidth="1"/>
    <col min="12" max="12" width="27.42578125" customWidth="1"/>
    <col min="13" max="15" width="12.85546875" customWidth="1"/>
    <col min="16" max="16" width="13.7109375" customWidth="1"/>
    <col min="17" max="17" width="33.42578125" customWidth="1"/>
    <col min="18" max="18" width="13.85546875" customWidth="1"/>
    <col min="19" max="19" width="24.5703125" customWidth="1"/>
    <col min="20" max="22" width="6.28515625" customWidth="1"/>
    <col min="23" max="24" width="10" customWidth="1"/>
    <col min="25" max="25" width="38.42578125" style="3" customWidth="1"/>
    <col min="26" max="27" width="9.140625" style="3"/>
    <col min="28" max="96" width="6.28515625" style="3" customWidth="1"/>
    <col min="97" max="16384" width="9.140625" style="3"/>
  </cols>
  <sheetData>
    <row r="1" spans="1:99" ht="45.75" customHeight="1" thickTop="1">
      <c r="A1" s="160" t="s">
        <v>159</v>
      </c>
      <c r="B1" s="161"/>
      <c r="C1" s="161"/>
      <c r="D1" s="162"/>
      <c r="E1" s="128"/>
      <c r="F1" s="166" t="s">
        <v>70</v>
      </c>
      <c r="G1" s="167"/>
      <c r="H1" s="167"/>
      <c r="I1" s="167"/>
      <c r="J1" s="168"/>
      <c r="K1" s="15"/>
      <c r="M1" s="2"/>
      <c r="N1" s="2"/>
      <c r="O1" s="2"/>
      <c r="P1" s="2"/>
    </row>
    <row r="2" spans="1:99">
      <c r="A2" s="160" t="s">
        <v>277</v>
      </c>
      <c r="B2" s="161"/>
      <c r="C2" s="161"/>
      <c r="D2" s="162"/>
      <c r="E2" s="128"/>
      <c r="F2" s="147" t="s">
        <v>278</v>
      </c>
      <c r="G2" s="145"/>
      <c r="H2" s="145"/>
      <c r="I2" s="145"/>
      <c r="J2" s="146"/>
      <c r="K2" s="15"/>
      <c r="M2" s="2"/>
      <c r="N2" s="2"/>
      <c r="O2" s="2"/>
      <c r="P2" s="2"/>
    </row>
    <row r="3" spans="1:99" ht="18.75" customHeight="1">
      <c r="A3" s="178" t="s">
        <v>199</v>
      </c>
      <c r="B3" s="179"/>
      <c r="C3" s="179"/>
      <c r="D3" s="180"/>
      <c r="E3" s="129"/>
      <c r="F3" s="163" t="s">
        <v>71</v>
      </c>
      <c r="G3" s="164"/>
      <c r="H3" s="164"/>
      <c r="I3" s="164"/>
      <c r="J3" s="165"/>
      <c r="K3" s="1"/>
      <c r="M3" s="2"/>
      <c r="N3" s="2"/>
      <c r="O3" s="2"/>
      <c r="P3" s="2"/>
    </row>
    <row r="4" spans="1:99" ht="18.75" customHeight="1">
      <c r="A4" s="178" t="s">
        <v>200</v>
      </c>
      <c r="B4" s="181"/>
      <c r="C4" s="181"/>
      <c r="D4" s="182"/>
      <c r="E4" s="130"/>
      <c r="F4" s="183" t="s">
        <v>72</v>
      </c>
      <c r="G4" s="164"/>
      <c r="H4" s="164"/>
      <c r="I4" s="164"/>
      <c r="J4" s="165"/>
      <c r="K4" s="1"/>
      <c r="M4" s="2"/>
      <c r="N4" s="2"/>
      <c r="O4" s="2"/>
      <c r="P4" s="2"/>
    </row>
    <row r="5" spans="1:99" ht="18.75" customHeight="1">
      <c r="A5" s="172" t="s">
        <v>201</v>
      </c>
      <c r="B5" s="173"/>
      <c r="C5" s="173"/>
      <c r="D5" s="174"/>
      <c r="E5" s="131"/>
      <c r="F5" s="163"/>
      <c r="G5" s="164"/>
      <c r="H5" s="164"/>
      <c r="I5" s="164"/>
      <c r="J5" s="165"/>
      <c r="K5" s="1"/>
      <c r="M5" s="2"/>
      <c r="N5" s="2"/>
      <c r="O5" s="2"/>
      <c r="P5" s="2"/>
    </row>
    <row r="6" spans="1:99" ht="29.25" customHeight="1">
      <c r="A6" s="175" t="s">
        <v>198</v>
      </c>
      <c r="B6" s="176"/>
      <c r="C6" s="176"/>
      <c r="D6" s="177"/>
      <c r="E6" s="132"/>
      <c r="F6" s="163" t="s">
        <v>73</v>
      </c>
      <c r="G6" s="164"/>
      <c r="H6" s="164"/>
      <c r="I6" s="164"/>
      <c r="J6" s="165"/>
      <c r="K6" s="1"/>
      <c r="M6" s="2"/>
      <c r="N6" s="2"/>
      <c r="O6" s="2"/>
      <c r="P6" s="2"/>
    </row>
    <row r="7" spans="1:99" ht="15.75" customHeight="1">
      <c r="A7" s="160" t="s">
        <v>160</v>
      </c>
      <c r="B7" s="161"/>
      <c r="C7" s="161"/>
      <c r="D7" s="162"/>
      <c r="E7" s="133"/>
      <c r="F7" s="184">
        <v>40307</v>
      </c>
      <c r="G7" s="185"/>
      <c r="H7" s="185"/>
      <c r="I7" s="185"/>
      <c r="J7" s="186"/>
      <c r="K7" s="15"/>
      <c r="M7" s="6"/>
      <c r="N7" s="6"/>
      <c r="O7" s="6"/>
      <c r="P7" s="6"/>
      <c r="CT7" s="20"/>
      <c r="CU7" s="20"/>
    </row>
    <row r="8" spans="1:99" ht="17.25" customHeight="1">
      <c r="A8" s="157" t="s">
        <v>120</v>
      </c>
      <c r="B8" s="158"/>
      <c r="C8" s="158"/>
      <c r="D8" s="159"/>
      <c r="E8" s="134"/>
      <c r="F8" s="169"/>
      <c r="G8" s="170"/>
      <c r="H8" s="170"/>
      <c r="I8" s="170"/>
      <c r="J8" s="171"/>
      <c r="K8" s="1"/>
      <c r="M8" s="1"/>
      <c r="N8" s="1"/>
      <c r="O8" s="1"/>
      <c r="P8" s="1"/>
    </row>
    <row r="9" spans="1:99" ht="62.25" customHeight="1">
      <c r="A9" s="160" t="s">
        <v>161</v>
      </c>
      <c r="B9" s="161"/>
      <c r="C9" s="161"/>
      <c r="D9" s="162"/>
      <c r="E9" s="133"/>
      <c r="F9" s="163"/>
      <c r="G9" s="164"/>
      <c r="H9" s="164"/>
      <c r="I9" s="164"/>
      <c r="J9" s="165"/>
      <c r="K9" s="111"/>
      <c r="M9" s="7"/>
      <c r="N9" s="7"/>
      <c r="O9" s="7"/>
      <c r="P9" s="7"/>
    </row>
    <row r="10" spans="1:99" ht="66.75" customHeight="1">
      <c r="A10" s="156">
        <f>IF(Ov=Setup!C9,Disclaimer2,IF(Ov=Setup!B9,Disclaimer,IF(Ov=Setup!D9,,)))</f>
        <v>0</v>
      </c>
      <c r="B10" s="156"/>
      <c r="C10" s="156"/>
      <c r="D10" s="156"/>
      <c r="E10" s="156"/>
      <c r="F10" s="156"/>
      <c r="G10" s="156"/>
      <c r="H10" s="156"/>
      <c r="I10" s="156"/>
      <c r="J10" s="156"/>
    </row>
    <row r="11" spans="1:99" ht="30.75" customHeight="1">
      <c r="F11" s="109" t="s">
        <v>257</v>
      </c>
      <c r="G11" s="110" t="s">
        <v>116</v>
      </c>
    </row>
    <row r="13" spans="1:99">
      <c r="J13" s="108"/>
    </row>
    <row r="17" spans="6:7">
      <c r="F17" s="127"/>
    </row>
    <row r="21" spans="6:7" ht="23.25">
      <c r="F21" s="140"/>
    </row>
    <row r="23" spans="6:7" ht="114.75" customHeight="1">
      <c r="F23" s="152"/>
      <c r="G23" s="153"/>
    </row>
    <row r="24" spans="6:7" ht="409.5" customHeight="1">
      <c r="F24" s="154"/>
      <c r="G24" s="155"/>
    </row>
    <row r="25" spans="6:7">
      <c r="F25" s="13"/>
      <c r="G25" s="13"/>
    </row>
  </sheetData>
  <mergeCells count="20">
    <mergeCell ref="F1:J1"/>
    <mergeCell ref="F8:J8"/>
    <mergeCell ref="A1:D1"/>
    <mergeCell ref="A5:D5"/>
    <mergeCell ref="A6:D6"/>
    <mergeCell ref="A3:D3"/>
    <mergeCell ref="A4:D4"/>
    <mergeCell ref="A7:D7"/>
    <mergeCell ref="F3:J3"/>
    <mergeCell ref="F4:J4"/>
    <mergeCell ref="A2:D2"/>
    <mergeCell ref="F5:J5"/>
    <mergeCell ref="F6:J6"/>
    <mergeCell ref="F7:J7"/>
    <mergeCell ref="F23:G23"/>
    <mergeCell ref="F24:G24"/>
    <mergeCell ref="A10:J10"/>
    <mergeCell ref="A8:D8"/>
    <mergeCell ref="A9:D9"/>
    <mergeCell ref="F9:J9"/>
  </mergeCells>
  <phoneticPr fontId="0" type="noConversion"/>
  <dataValidations xWindow="573" yWindow="311" count="2">
    <dataValidation allowBlank="1" showInputMessage="1" showErrorMessage="1" promptTitle="Organization You Represent" prompt="Please put the name of the HL7 member organization you represent if it is different from the name of the organization you are employed by.  " sqref="F6"/>
    <dataValidation type="list" allowBlank="1" showInputMessage="1" showErrorMessage="1" sqref="F9:J9">
      <formula1>"Affirmative,Negative,Abstain"</formula1>
    </dataValidation>
  </dataValidations>
  <hyperlinks>
    <hyperlink ref="G11" location="Instructions!A1" display="Instructions"/>
    <hyperlink ref="F11" location="Ballot!A1" display="Enter Comments"/>
    <hyperlink ref="F4" r:id="rId1"/>
  </hyperlinks>
  <pageMargins left="0.75" right="0.75" top="1" bottom="1" header="0.5" footer="0.5"/>
  <pageSetup scale="80" orientation="landscape" verticalDpi="300" r:id="rId2"/>
  <headerFooter alignWithMargins="0">
    <oddHeader>&amp;C&amp;"Arial,Bold"&amp;14V3 Ballot Submission/Resolution Form</oddHeader>
    <oddFooter>&amp;L&amp;F [&amp;A]&amp;C&amp;P&amp;RMarch 2003</oddFooter>
  </headerFooter>
</worksheet>
</file>

<file path=xl/worksheets/sheet2.xml><?xml version="1.0" encoding="utf-8"?>
<worksheet xmlns="http://schemas.openxmlformats.org/spreadsheetml/2006/main" xmlns:r="http://schemas.openxmlformats.org/officeDocument/2006/relationships">
  <sheetPr codeName="Sheet2"/>
  <dimension ref="A1:AK54"/>
  <sheetViews>
    <sheetView tabSelected="1" topLeftCell="D1" zoomScale="80" zoomScaleNormal="80" workbookViewId="0">
      <pane ySplit="2" topLeftCell="A3" activePane="bottomLeft" state="frozen"/>
      <selection pane="bottomLeft" activeCell="L4" sqref="L4"/>
    </sheetView>
  </sheetViews>
  <sheetFormatPr defaultRowHeight="12.75"/>
  <cols>
    <col min="1" max="1" width="9.28515625" style="3" customWidth="1"/>
    <col min="2" max="2" width="13.28515625" hidden="1" customWidth="1"/>
    <col min="3" max="3" width="0" hidden="1" customWidth="1"/>
    <col min="4" max="4" width="11.7109375" bestFit="1" customWidth="1"/>
    <col min="5" max="5" width="10.5703125" customWidth="1"/>
    <col min="6" max="6" width="0" hidden="1" customWidth="1"/>
    <col min="7" max="7" width="7.5703125" hidden="1" customWidth="1"/>
    <col min="8" max="8" width="7" hidden="1" customWidth="1"/>
    <col min="9" max="9" width="6.85546875" customWidth="1"/>
    <col min="10" max="10" width="32.42578125" customWidth="1"/>
    <col min="11" max="11" width="27.5703125" customWidth="1"/>
    <col min="12" max="12" width="27.42578125" customWidth="1"/>
    <col min="13" max="13" width="12.42578125" hidden="1" customWidth="1"/>
    <col min="14" max="14" width="14.28515625" customWidth="1"/>
    <col min="15" max="15" width="26" customWidth="1"/>
    <col min="16" max="16" width="12.85546875" hidden="1" customWidth="1"/>
    <col min="17" max="17" width="13.7109375" hidden="1" customWidth="1"/>
    <col min="18" max="18" width="21" customWidth="1"/>
    <col min="19" max="19" width="24.5703125" hidden="1" customWidth="1"/>
    <col min="20" max="20" width="4" hidden="1" customWidth="1"/>
    <col min="21" max="22" width="6.28515625" hidden="1" customWidth="1"/>
    <col min="23" max="23" width="10" hidden="1" customWidth="1"/>
    <col min="24" max="24" width="14.42578125" style="53" customWidth="1"/>
    <col min="25" max="25" width="14.5703125" style="75" customWidth="1"/>
    <col min="26" max="26" width="14.5703125" style="78" customWidth="1"/>
    <col min="27" max="27" width="15.42578125" style="76" customWidth="1"/>
    <col min="28" max="28" width="15.42578125" style="76" hidden="1" customWidth="1"/>
    <col min="29" max="29" width="11" hidden="1" customWidth="1"/>
    <col min="30" max="30" width="12.28515625" style="116" hidden="1" customWidth="1"/>
    <col min="31" max="31" width="15.7109375" style="3" hidden="1" customWidth="1"/>
    <col min="32" max="32" width="27.85546875" style="3" hidden="1" customWidth="1"/>
    <col min="33" max="98" width="6.28515625" style="3" customWidth="1"/>
    <col min="99" max="16384" width="9.140625" style="3"/>
  </cols>
  <sheetData>
    <row r="1" spans="1:37" ht="17.25" thickTop="1" thickBot="1">
      <c r="A1" s="23"/>
      <c r="B1" s="187" t="s">
        <v>259</v>
      </c>
      <c r="C1" s="188"/>
      <c r="D1" s="188"/>
      <c r="E1" s="188"/>
      <c r="F1" s="188"/>
      <c r="G1" s="188"/>
      <c r="H1" s="188"/>
      <c r="I1" s="188"/>
      <c r="J1" s="188"/>
      <c r="K1" s="188"/>
      <c r="L1" s="188"/>
      <c r="M1" s="187"/>
      <c r="N1" s="188"/>
      <c r="O1" s="187" t="s">
        <v>187</v>
      </c>
      <c r="P1" s="188"/>
      <c r="Q1" s="188"/>
      <c r="R1" s="188"/>
      <c r="S1" s="188"/>
      <c r="T1" s="188"/>
      <c r="U1" s="188"/>
      <c r="V1" s="188"/>
      <c r="W1" s="188"/>
      <c r="X1" s="192"/>
      <c r="Y1" s="189" t="s">
        <v>98</v>
      </c>
      <c r="Z1" s="190"/>
      <c r="AA1" s="190"/>
      <c r="AB1" s="190"/>
      <c r="AC1" s="190"/>
      <c r="AD1" s="190"/>
      <c r="AE1" s="190"/>
      <c r="AF1" s="191"/>
    </row>
    <row r="2" spans="1:37" s="36" customFormat="1" ht="59.25" customHeight="1" thickTop="1">
      <c r="A2" s="80" t="s">
        <v>163</v>
      </c>
      <c r="B2" s="18" t="s">
        <v>82</v>
      </c>
      <c r="C2" s="69" t="s">
        <v>127</v>
      </c>
      <c r="D2" s="142" t="s">
        <v>103</v>
      </c>
      <c r="E2" s="141" t="s">
        <v>276</v>
      </c>
      <c r="F2" s="18" t="s">
        <v>128</v>
      </c>
      <c r="G2" s="18" t="s">
        <v>147</v>
      </c>
      <c r="H2" s="18" t="s">
        <v>158</v>
      </c>
      <c r="I2" s="18" t="s">
        <v>183</v>
      </c>
      <c r="J2" s="18" t="s">
        <v>129</v>
      </c>
      <c r="K2" s="18" t="s">
        <v>130</v>
      </c>
      <c r="L2" s="18" t="s">
        <v>131</v>
      </c>
      <c r="M2" s="118" t="s">
        <v>102</v>
      </c>
      <c r="N2" s="55" t="s">
        <v>90</v>
      </c>
      <c r="O2" s="55" t="s">
        <v>132</v>
      </c>
      <c r="P2" s="55" t="s">
        <v>202</v>
      </c>
      <c r="Q2" s="55" t="s">
        <v>181</v>
      </c>
      <c r="R2" s="55" t="s">
        <v>133</v>
      </c>
      <c r="S2" s="56" t="s">
        <v>188</v>
      </c>
      <c r="T2" s="57" t="s">
        <v>191</v>
      </c>
      <c r="U2" s="57" t="s">
        <v>192</v>
      </c>
      <c r="V2" s="57" t="s">
        <v>193</v>
      </c>
      <c r="W2" s="56" t="s">
        <v>208</v>
      </c>
      <c r="X2" s="51" t="s">
        <v>203</v>
      </c>
      <c r="Y2" s="70" t="s">
        <v>209</v>
      </c>
      <c r="Z2" s="70" t="s">
        <v>253</v>
      </c>
      <c r="AA2" s="137" t="s">
        <v>217</v>
      </c>
      <c r="AB2" s="137" t="s">
        <v>99</v>
      </c>
      <c r="AC2" s="138" t="s">
        <v>252</v>
      </c>
      <c r="AD2" s="139" t="s">
        <v>96</v>
      </c>
      <c r="AE2" s="139" t="s">
        <v>97</v>
      </c>
      <c r="AF2" s="139" t="s">
        <v>258</v>
      </c>
    </row>
    <row r="3" spans="1:37" s="4" customFormat="1">
      <c r="A3" s="49"/>
      <c r="B3" s="46"/>
      <c r="C3" s="47"/>
      <c r="D3" s="46"/>
      <c r="E3" s="46"/>
      <c r="F3" s="46"/>
      <c r="G3" s="46"/>
      <c r="H3" s="46"/>
      <c r="I3" s="46"/>
      <c r="J3" s="46"/>
      <c r="K3" s="46"/>
      <c r="L3" s="46"/>
      <c r="M3" s="46"/>
      <c r="N3" s="46"/>
      <c r="O3" s="46"/>
      <c r="P3" s="46"/>
      <c r="Q3" s="46"/>
      <c r="R3" s="46"/>
      <c r="S3" s="47"/>
      <c r="T3" s="48"/>
      <c r="U3" s="48"/>
      <c r="V3" s="48"/>
      <c r="W3" s="47"/>
      <c r="X3" s="47"/>
      <c r="Y3" s="71"/>
      <c r="Z3" s="77"/>
      <c r="AA3" s="72"/>
      <c r="AB3" s="72"/>
      <c r="AC3" s="45"/>
      <c r="AD3" s="72"/>
      <c r="AE3" s="72"/>
      <c r="AF3" s="72"/>
    </row>
    <row r="4" spans="1:37" ht="63.75">
      <c r="A4" s="151">
        <v>1</v>
      </c>
      <c r="B4" s="29" t="s">
        <v>165</v>
      </c>
      <c r="C4" s="29"/>
      <c r="D4" s="29">
        <v>79</v>
      </c>
      <c r="E4" s="29"/>
      <c r="F4" s="29"/>
      <c r="G4" s="30"/>
      <c r="H4" s="30"/>
      <c r="I4" s="31"/>
      <c r="J4" s="28"/>
      <c r="K4" s="28"/>
      <c r="L4" s="28" t="s">
        <v>74</v>
      </c>
      <c r="M4" s="119"/>
      <c r="N4" s="25" t="s">
        <v>403</v>
      </c>
      <c r="O4" s="24" t="s">
        <v>104</v>
      </c>
      <c r="P4" s="24"/>
      <c r="Q4" s="24"/>
      <c r="R4" s="25" t="s">
        <v>376</v>
      </c>
      <c r="S4" s="24"/>
      <c r="T4" s="34"/>
      <c r="U4" s="34"/>
      <c r="V4" s="34"/>
      <c r="W4" s="24"/>
      <c r="X4" s="24"/>
      <c r="Y4" s="112" t="str">
        <f>Submitter!$F$3</f>
        <v>Erik Lakes</v>
      </c>
      <c r="Z4" s="113" t="str">
        <f>Submitter!$F$6</f>
        <v>Takeda Global Research &amp; Development Center, Inc.</v>
      </c>
      <c r="AA4" s="114"/>
      <c r="AB4" s="114"/>
      <c r="AC4" s="32"/>
      <c r="AD4" s="135"/>
      <c r="AE4" s="135"/>
      <c r="AF4" s="122"/>
      <c r="AK4" s="4"/>
    </row>
    <row r="5" spans="1:37" ht="51">
      <c r="A5" s="151">
        <v>2</v>
      </c>
      <c r="B5" s="29"/>
      <c r="C5" s="29"/>
      <c r="D5" s="29">
        <v>234</v>
      </c>
      <c r="E5" s="29"/>
      <c r="F5" s="29"/>
      <c r="G5" s="30"/>
      <c r="H5" s="30"/>
      <c r="I5" s="31"/>
      <c r="J5" s="28"/>
      <c r="K5" s="28"/>
      <c r="L5" s="28" t="s">
        <v>75</v>
      </c>
      <c r="M5" s="119"/>
      <c r="N5" s="25" t="s">
        <v>404</v>
      </c>
      <c r="O5" s="24" t="s">
        <v>104</v>
      </c>
      <c r="P5" s="24"/>
      <c r="Q5" s="24"/>
      <c r="R5" s="25" t="s">
        <v>375</v>
      </c>
      <c r="S5" s="24"/>
      <c r="T5" s="34"/>
      <c r="U5" s="34"/>
      <c r="V5" s="34"/>
      <c r="W5" s="24"/>
      <c r="X5" s="24"/>
      <c r="Y5" s="112" t="str">
        <f>Submitter!$F$3</f>
        <v>Erik Lakes</v>
      </c>
      <c r="Z5" s="113" t="str">
        <f>Submitter!$F$6</f>
        <v>Takeda Global Research &amp; Development Center, Inc.</v>
      </c>
      <c r="AA5" s="114"/>
      <c r="AB5" s="114"/>
      <c r="AC5" s="32"/>
      <c r="AD5" s="135"/>
      <c r="AE5" s="135"/>
      <c r="AF5" s="122"/>
      <c r="AK5" s="4"/>
    </row>
    <row r="6" spans="1:37" ht="178.5">
      <c r="A6" s="151">
        <v>3</v>
      </c>
      <c r="B6" s="29"/>
      <c r="C6" s="29"/>
      <c r="D6" s="29"/>
      <c r="E6" s="29"/>
      <c r="F6" s="29"/>
      <c r="G6" s="30"/>
      <c r="H6" s="30"/>
      <c r="I6" s="31" t="s">
        <v>281</v>
      </c>
      <c r="J6" s="28" t="s">
        <v>285</v>
      </c>
      <c r="K6" s="28"/>
      <c r="L6" s="28" t="s">
        <v>303</v>
      </c>
      <c r="M6" s="119"/>
      <c r="N6" s="25" t="s">
        <v>413</v>
      </c>
      <c r="O6" s="24" t="s">
        <v>109</v>
      </c>
      <c r="P6" s="24"/>
      <c r="Q6" s="24"/>
      <c r="R6" s="25" t="s">
        <v>409</v>
      </c>
      <c r="S6" s="24"/>
      <c r="T6" s="34"/>
      <c r="U6" s="34"/>
      <c r="V6" s="34"/>
      <c r="W6" s="24"/>
      <c r="X6" s="24"/>
      <c r="Y6" s="112" t="str">
        <f>[1]Submitter!$F$3</f>
        <v>Gunther Schadow</v>
      </c>
      <c r="Z6" s="113" t="str">
        <f>[1]Submitter!$F$6</f>
        <v>Regenstrief Institute</v>
      </c>
      <c r="AA6" s="114"/>
      <c r="AB6" s="114"/>
      <c r="AC6" s="32"/>
      <c r="AD6" s="135"/>
      <c r="AE6" s="135"/>
      <c r="AF6" s="122"/>
      <c r="AK6" s="4"/>
    </row>
    <row r="7" spans="1:37" s="5" customFormat="1" ht="229.5">
      <c r="A7" s="151">
        <v>4</v>
      </c>
      <c r="B7" s="29"/>
      <c r="C7" s="29"/>
      <c r="D7" s="29"/>
      <c r="E7" s="29"/>
      <c r="F7" s="29"/>
      <c r="G7" s="30"/>
      <c r="H7" s="30"/>
      <c r="I7" s="31" t="s">
        <v>282</v>
      </c>
      <c r="J7" s="28" t="s">
        <v>286</v>
      </c>
      <c r="K7" s="28"/>
      <c r="L7" s="28" t="s">
        <v>304</v>
      </c>
      <c r="M7" s="119"/>
      <c r="N7" s="25" t="s">
        <v>408</v>
      </c>
      <c r="O7" s="24" t="s">
        <v>104</v>
      </c>
      <c r="P7" s="24"/>
      <c r="Q7" s="24"/>
      <c r="R7" s="25" t="s">
        <v>407</v>
      </c>
      <c r="S7" s="24"/>
      <c r="T7" s="34"/>
      <c r="U7" s="34"/>
      <c r="V7" s="34"/>
      <c r="W7" s="24"/>
      <c r="X7" s="24"/>
      <c r="Y7" s="112" t="str">
        <f>[1]Submitter!$F$3</f>
        <v>Gunther Schadow</v>
      </c>
      <c r="Z7" s="113" t="str">
        <f>[1]Submitter!$F$6</f>
        <v>Regenstrief Institute</v>
      </c>
      <c r="AA7" s="114"/>
      <c r="AB7" s="114"/>
      <c r="AC7" s="32"/>
      <c r="AD7" s="135"/>
      <c r="AE7" s="135"/>
      <c r="AF7" s="122"/>
      <c r="AK7" s="4"/>
    </row>
    <row r="8" spans="1:37" s="5" customFormat="1" ht="127.5">
      <c r="A8" s="151">
        <v>5</v>
      </c>
      <c r="B8" s="29"/>
      <c r="C8" s="29"/>
      <c r="D8" s="29"/>
      <c r="E8" s="29"/>
      <c r="F8" s="29"/>
      <c r="G8" s="30"/>
      <c r="H8" s="30"/>
      <c r="I8" s="31" t="s">
        <v>282</v>
      </c>
      <c r="J8" s="28" t="s">
        <v>287</v>
      </c>
      <c r="K8" s="28"/>
      <c r="L8" s="28" t="s">
        <v>305</v>
      </c>
      <c r="M8" s="119"/>
      <c r="N8" s="25" t="s">
        <v>410</v>
      </c>
      <c r="O8" s="24" t="s">
        <v>106</v>
      </c>
      <c r="P8" s="24"/>
      <c r="Q8" s="24"/>
      <c r="R8" s="25" t="s">
        <v>406</v>
      </c>
      <c r="S8" s="24"/>
      <c r="T8" s="34"/>
      <c r="U8" s="34"/>
      <c r="V8" s="34"/>
      <c r="W8" s="24"/>
      <c r="X8" s="24"/>
      <c r="Y8" s="112" t="str">
        <f>[1]Submitter!$F$3</f>
        <v>Gunther Schadow</v>
      </c>
      <c r="Z8" s="113" t="str">
        <f>[1]Submitter!$F$6</f>
        <v>Regenstrief Institute</v>
      </c>
      <c r="AA8" s="114"/>
      <c r="AB8" s="114"/>
      <c r="AC8" s="32"/>
      <c r="AD8" s="135"/>
      <c r="AE8" s="135"/>
      <c r="AF8" s="122"/>
      <c r="AG8" s="4"/>
      <c r="AK8" s="4"/>
    </row>
    <row r="9" spans="1:37" s="10" customFormat="1" ht="51">
      <c r="A9" s="151">
        <v>6</v>
      </c>
      <c r="B9" s="29"/>
      <c r="C9" s="29"/>
      <c r="D9" s="29"/>
      <c r="E9" s="29"/>
      <c r="F9" s="29"/>
      <c r="G9" s="30"/>
      <c r="H9" s="30"/>
      <c r="I9" s="31" t="s">
        <v>282</v>
      </c>
      <c r="J9" s="28" t="s">
        <v>288</v>
      </c>
      <c r="K9" s="28"/>
      <c r="L9" s="28" t="s">
        <v>306</v>
      </c>
      <c r="M9" s="119"/>
      <c r="N9" s="25" t="s">
        <v>410</v>
      </c>
      <c r="O9" s="24" t="s">
        <v>106</v>
      </c>
      <c r="P9" s="24"/>
      <c r="Q9" s="24"/>
      <c r="R9" s="25" t="s">
        <v>405</v>
      </c>
      <c r="S9" s="24"/>
      <c r="T9" s="34"/>
      <c r="U9" s="34"/>
      <c r="V9" s="34"/>
      <c r="W9" s="24"/>
      <c r="X9" s="24"/>
      <c r="Y9" s="112" t="str">
        <f>[1]Submitter!$F$3</f>
        <v>Gunther Schadow</v>
      </c>
      <c r="Z9" s="113" t="str">
        <f>[1]Submitter!$F$6</f>
        <v>Regenstrief Institute</v>
      </c>
      <c r="AA9" s="114"/>
      <c r="AB9" s="114"/>
      <c r="AC9" s="32"/>
      <c r="AD9" s="135"/>
      <c r="AE9" s="135"/>
      <c r="AF9" s="123"/>
      <c r="AG9" s="4"/>
      <c r="AK9" s="4"/>
    </row>
    <row r="10" spans="1:37" s="5" customFormat="1" ht="127.5">
      <c r="A10" s="151">
        <v>7</v>
      </c>
      <c r="B10" s="29"/>
      <c r="C10" s="29"/>
      <c r="D10" s="29"/>
      <c r="E10" s="29"/>
      <c r="F10" s="29"/>
      <c r="G10" s="30"/>
      <c r="H10" s="30"/>
      <c r="I10" s="31" t="s">
        <v>283</v>
      </c>
      <c r="J10" s="28" t="s">
        <v>289</v>
      </c>
      <c r="K10" s="28" t="s">
        <v>364</v>
      </c>
      <c r="L10" s="28" t="s">
        <v>307</v>
      </c>
      <c r="M10" s="119"/>
      <c r="N10" s="25" t="s">
        <v>404</v>
      </c>
      <c r="O10" s="24" t="s">
        <v>105</v>
      </c>
      <c r="P10" s="24"/>
      <c r="Q10" s="24"/>
      <c r="R10" s="25" t="s">
        <v>365</v>
      </c>
      <c r="S10" s="24"/>
      <c r="T10" s="34"/>
      <c r="U10" s="34"/>
      <c r="V10" s="34"/>
      <c r="W10" s="24"/>
      <c r="X10" s="24"/>
      <c r="Y10" s="112" t="str">
        <f>[1]Submitter!$F$3</f>
        <v>Gunther Schadow</v>
      </c>
      <c r="Z10" s="113" t="str">
        <f>[1]Submitter!$F$6</f>
        <v>Regenstrief Institute</v>
      </c>
      <c r="AA10" s="114"/>
      <c r="AB10" s="114"/>
      <c r="AC10" s="32"/>
      <c r="AD10" s="135"/>
      <c r="AE10" s="135"/>
      <c r="AF10" s="123"/>
      <c r="AG10" s="4"/>
      <c r="AK10" s="4"/>
    </row>
    <row r="11" spans="1:37" s="5" customFormat="1" ht="204">
      <c r="A11" s="151">
        <v>8</v>
      </c>
      <c r="B11" s="29"/>
      <c r="C11" s="29"/>
      <c r="D11" s="29"/>
      <c r="E11" s="29"/>
      <c r="F11" s="29"/>
      <c r="G11" s="30"/>
      <c r="H11" s="30"/>
      <c r="I11" s="31" t="s">
        <v>282</v>
      </c>
      <c r="J11" s="28" t="s">
        <v>290</v>
      </c>
      <c r="K11" s="28"/>
      <c r="L11" s="28" t="s">
        <v>308</v>
      </c>
      <c r="M11" s="119"/>
      <c r="N11" s="25" t="s">
        <v>408</v>
      </c>
      <c r="O11" s="24" t="s">
        <v>105</v>
      </c>
      <c r="P11" s="24"/>
      <c r="Q11" s="24"/>
      <c r="R11" s="25" t="s">
        <v>366</v>
      </c>
      <c r="S11" s="24"/>
      <c r="T11" s="34"/>
      <c r="U11" s="34"/>
      <c r="V11" s="34"/>
      <c r="W11" s="24"/>
      <c r="X11" s="24"/>
      <c r="Y11" s="112" t="str">
        <f>[1]Submitter!$F$3</f>
        <v>Gunther Schadow</v>
      </c>
      <c r="Z11" s="113" t="str">
        <f>[1]Submitter!$F$6</f>
        <v>Regenstrief Institute</v>
      </c>
      <c r="AA11" s="114"/>
      <c r="AB11" s="114"/>
      <c r="AC11" s="32"/>
      <c r="AD11" s="135"/>
      <c r="AE11" s="135"/>
      <c r="AF11" s="124"/>
      <c r="AG11" s="4"/>
      <c r="AK11" s="4"/>
    </row>
    <row r="12" spans="1:37" s="5" customFormat="1" ht="127.5">
      <c r="A12" s="151">
        <v>9</v>
      </c>
      <c r="B12" s="29"/>
      <c r="C12" s="29"/>
      <c r="D12" s="29"/>
      <c r="E12" s="29"/>
      <c r="F12" s="29"/>
      <c r="G12" s="30"/>
      <c r="H12" s="30"/>
      <c r="I12" s="31" t="s">
        <v>282</v>
      </c>
      <c r="J12" s="28" t="s">
        <v>291</v>
      </c>
      <c r="K12" s="28"/>
      <c r="L12" s="28" t="s">
        <v>309</v>
      </c>
      <c r="M12" s="119"/>
      <c r="N12" s="25" t="s">
        <v>410</v>
      </c>
      <c r="O12" s="24" t="s">
        <v>106</v>
      </c>
      <c r="P12" s="24"/>
      <c r="Q12" s="24"/>
      <c r="R12" s="25" t="s">
        <v>367</v>
      </c>
      <c r="S12" s="24"/>
      <c r="T12" s="34"/>
      <c r="U12" s="34"/>
      <c r="V12" s="34"/>
      <c r="W12" s="24"/>
      <c r="X12" s="24"/>
      <c r="Y12" s="112" t="str">
        <f>[1]Submitter!$F$3</f>
        <v>Gunther Schadow</v>
      </c>
      <c r="Z12" s="113" t="str">
        <f>[1]Submitter!$F$6</f>
        <v>Regenstrief Institute</v>
      </c>
      <c r="AA12" s="114"/>
      <c r="AB12" s="114"/>
      <c r="AC12" s="32"/>
      <c r="AD12" s="135"/>
      <c r="AE12" s="135"/>
      <c r="AF12" s="123"/>
      <c r="AG12" s="3"/>
      <c r="AK12" s="4"/>
    </row>
    <row r="13" spans="1:37" s="5" customFormat="1" ht="102">
      <c r="A13" s="151">
        <v>10</v>
      </c>
      <c r="B13" s="29"/>
      <c r="C13" s="29"/>
      <c r="D13" s="29"/>
      <c r="E13" s="29"/>
      <c r="F13" s="29"/>
      <c r="G13" s="30"/>
      <c r="H13" s="30"/>
      <c r="I13" s="31" t="s">
        <v>282</v>
      </c>
      <c r="J13" s="28" t="s">
        <v>292</v>
      </c>
      <c r="K13" s="28"/>
      <c r="L13" s="28" t="s">
        <v>310</v>
      </c>
      <c r="M13" s="119"/>
      <c r="N13" s="25" t="s">
        <v>410</v>
      </c>
      <c r="O13" s="24" t="s">
        <v>106</v>
      </c>
      <c r="P13" s="24"/>
      <c r="Q13" s="24"/>
      <c r="R13" s="25" t="s">
        <v>368</v>
      </c>
      <c r="S13" s="24"/>
      <c r="T13" s="34"/>
      <c r="U13" s="34"/>
      <c r="V13" s="34"/>
      <c r="W13" s="24"/>
      <c r="X13" s="24"/>
      <c r="Y13" s="112" t="str">
        <f>[1]Submitter!$F$3</f>
        <v>Gunther Schadow</v>
      </c>
      <c r="Z13" s="113" t="str">
        <f>[1]Submitter!$F$6</f>
        <v>Regenstrief Institute</v>
      </c>
      <c r="AA13" s="114"/>
      <c r="AB13" s="114"/>
      <c r="AC13" s="32"/>
      <c r="AD13" s="135"/>
      <c r="AE13" s="135"/>
      <c r="AF13" s="123"/>
      <c r="AG13" s="4"/>
      <c r="AJ13" s="4"/>
      <c r="AK13" s="9"/>
    </row>
    <row r="14" spans="1:37" s="5" customFormat="1" ht="191.25">
      <c r="A14" s="151">
        <v>11</v>
      </c>
      <c r="B14" s="29"/>
      <c r="C14" s="29"/>
      <c r="D14" s="29"/>
      <c r="E14" s="29"/>
      <c r="F14" s="29"/>
      <c r="G14" s="30"/>
      <c r="H14" s="30"/>
      <c r="I14" s="31" t="s">
        <v>282</v>
      </c>
      <c r="J14" s="28" t="s">
        <v>293</v>
      </c>
      <c r="K14" s="28"/>
      <c r="L14" s="28" t="s">
        <v>311</v>
      </c>
      <c r="M14" s="119"/>
      <c r="N14" s="25" t="s">
        <v>410</v>
      </c>
      <c r="O14" s="24" t="s">
        <v>106</v>
      </c>
      <c r="P14" s="24"/>
      <c r="Q14" s="24"/>
      <c r="R14" s="25" t="s">
        <v>369</v>
      </c>
      <c r="S14" s="24"/>
      <c r="T14" s="34"/>
      <c r="U14" s="34"/>
      <c r="V14" s="34"/>
      <c r="W14" s="24"/>
      <c r="X14" s="24"/>
      <c r="Y14" s="112" t="str">
        <f>[1]Submitter!$F$3</f>
        <v>Gunther Schadow</v>
      </c>
      <c r="Z14" s="113" t="str">
        <f>[1]Submitter!$F$6</f>
        <v>Regenstrief Institute</v>
      </c>
      <c r="AA14" s="114"/>
      <c r="AB14" s="114"/>
      <c r="AC14" s="32"/>
      <c r="AD14" s="135"/>
      <c r="AE14" s="135"/>
      <c r="AF14" s="123"/>
      <c r="AJ14" s="4"/>
      <c r="AK14" s="4"/>
    </row>
    <row r="15" spans="1:37" s="5" customFormat="1" ht="89.25">
      <c r="A15" s="151">
        <v>12</v>
      </c>
      <c r="B15" s="29"/>
      <c r="C15" s="29"/>
      <c r="D15" s="29"/>
      <c r="E15" s="29"/>
      <c r="F15" s="29"/>
      <c r="G15" s="30"/>
      <c r="H15" s="30"/>
      <c r="I15" s="31" t="s">
        <v>283</v>
      </c>
      <c r="J15" s="28" t="s">
        <v>294</v>
      </c>
      <c r="K15" s="28"/>
      <c r="L15" s="28" t="s">
        <v>312</v>
      </c>
      <c r="M15" s="119"/>
      <c r="N15" s="25" t="s">
        <v>403</v>
      </c>
      <c r="O15" s="24" t="s">
        <v>107</v>
      </c>
      <c r="P15" s="24"/>
      <c r="Q15" s="24"/>
      <c r="R15" s="25" t="s">
        <v>370</v>
      </c>
      <c r="S15" s="24"/>
      <c r="T15" s="34"/>
      <c r="U15" s="34"/>
      <c r="V15" s="34"/>
      <c r="W15" s="24"/>
      <c r="X15" s="24"/>
      <c r="Y15" s="112" t="str">
        <f>[1]Submitter!$F$3</f>
        <v>Gunther Schadow</v>
      </c>
      <c r="Z15" s="113" t="str">
        <f>[1]Submitter!$F$6</f>
        <v>Regenstrief Institute</v>
      </c>
      <c r="AA15" s="114"/>
      <c r="AB15" s="114"/>
      <c r="AC15" s="32"/>
      <c r="AD15" s="135"/>
      <c r="AE15" s="135"/>
      <c r="AF15" s="123"/>
      <c r="AK15" s="4"/>
    </row>
    <row r="16" spans="1:37" s="5" customFormat="1" ht="25.5">
      <c r="A16" s="151">
        <v>13</v>
      </c>
      <c r="B16" s="29"/>
      <c r="C16" s="29"/>
      <c r="D16" s="29"/>
      <c r="E16" s="29"/>
      <c r="F16" s="29"/>
      <c r="G16" s="30"/>
      <c r="H16" s="30"/>
      <c r="I16" s="31" t="s">
        <v>284</v>
      </c>
      <c r="J16" s="28" t="s">
        <v>295</v>
      </c>
      <c r="K16" s="28"/>
      <c r="L16" s="28" t="s">
        <v>313</v>
      </c>
      <c r="M16" s="119"/>
      <c r="N16" s="25" t="s">
        <v>410</v>
      </c>
      <c r="O16" s="24" t="s">
        <v>81</v>
      </c>
      <c r="P16" s="24"/>
      <c r="Q16" s="24"/>
      <c r="R16" s="25" t="s">
        <v>371</v>
      </c>
      <c r="S16" s="24"/>
      <c r="T16" s="34"/>
      <c r="U16" s="34"/>
      <c r="V16" s="34"/>
      <c r="W16" s="24"/>
      <c r="X16" s="24"/>
      <c r="Y16" s="112" t="str">
        <f>[1]Submitter!$F$3</f>
        <v>Gunther Schadow</v>
      </c>
      <c r="Z16" s="113" t="str">
        <f>[1]Submitter!$F$6</f>
        <v>Regenstrief Institute</v>
      </c>
      <c r="AA16" s="114"/>
      <c r="AB16" s="114"/>
      <c r="AC16" s="32"/>
      <c r="AD16" s="135"/>
      <c r="AE16" s="135"/>
      <c r="AF16" s="123"/>
      <c r="AK16" s="4"/>
    </row>
    <row r="17" spans="1:37" s="5" customFormat="1" ht="51">
      <c r="A17" s="151">
        <v>14</v>
      </c>
      <c r="B17" s="29"/>
      <c r="C17" s="29"/>
      <c r="D17" s="29"/>
      <c r="E17" s="29"/>
      <c r="F17" s="29"/>
      <c r="G17" s="30"/>
      <c r="H17" s="30"/>
      <c r="I17" s="31" t="s">
        <v>282</v>
      </c>
      <c r="J17" s="28" t="s">
        <v>296</v>
      </c>
      <c r="K17" s="28"/>
      <c r="L17" s="28" t="s">
        <v>314</v>
      </c>
      <c r="M17" s="119"/>
      <c r="N17" s="25" t="s">
        <v>408</v>
      </c>
      <c r="O17" s="24" t="s">
        <v>104</v>
      </c>
      <c r="P17" s="24"/>
      <c r="Q17" s="24"/>
      <c r="R17" s="25" t="s">
        <v>411</v>
      </c>
      <c r="S17" s="24"/>
      <c r="T17" s="34"/>
      <c r="U17" s="34"/>
      <c r="V17" s="34"/>
      <c r="W17" s="24"/>
      <c r="X17" s="24"/>
      <c r="Y17" s="112" t="str">
        <f>[1]Submitter!$F$3</f>
        <v>Gunther Schadow</v>
      </c>
      <c r="Z17" s="113" t="str">
        <f>[1]Submitter!$F$6</f>
        <v>Regenstrief Institute</v>
      </c>
      <c r="AA17" s="115"/>
      <c r="AB17" s="115"/>
      <c r="AC17" s="32"/>
      <c r="AD17" s="135"/>
      <c r="AE17" s="135"/>
      <c r="AF17" s="123"/>
      <c r="AK17" s="4"/>
    </row>
    <row r="18" spans="1:37" s="5" customFormat="1" ht="51">
      <c r="A18" s="151">
        <v>15</v>
      </c>
      <c r="B18" s="29"/>
      <c r="C18" s="29"/>
      <c r="D18" s="29"/>
      <c r="E18" s="29"/>
      <c r="F18" s="29"/>
      <c r="G18" s="30"/>
      <c r="H18" s="30"/>
      <c r="I18" s="31" t="s">
        <v>282</v>
      </c>
      <c r="J18" s="28" t="s">
        <v>297</v>
      </c>
      <c r="K18" s="28"/>
      <c r="L18" s="28" t="s">
        <v>315</v>
      </c>
      <c r="M18" s="119"/>
      <c r="N18" s="25" t="s">
        <v>408</v>
      </c>
      <c r="O18" s="24" t="s">
        <v>105</v>
      </c>
      <c r="P18" s="24"/>
      <c r="Q18" s="24"/>
      <c r="R18" s="25" t="s">
        <v>372</v>
      </c>
      <c r="S18" s="24"/>
      <c r="T18" s="34"/>
      <c r="U18" s="34"/>
      <c r="V18" s="34"/>
      <c r="W18" s="24"/>
      <c r="X18" s="24"/>
      <c r="Y18" s="112" t="str">
        <f>[1]Submitter!$F$3</f>
        <v>Gunther Schadow</v>
      </c>
      <c r="Z18" s="113" t="str">
        <f>[1]Submitter!$F$6</f>
        <v>Regenstrief Institute</v>
      </c>
      <c r="AA18" s="115"/>
      <c r="AB18" s="115"/>
      <c r="AC18" s="32"/>
      <c r="AD18" s="135"/>
      <c r="AE18" s="135"/>
      <c r="AF18" s="123"/>
      <c r="AK18" s="4"/>
    </row>
    <row r="19" spans="1:37" s="5" customFormat="1" ht="63.75">
      <c r="A19" s="151">
        <v>16</v>
      </c>
      <c r="B19" s="29"/>
      <c r="C19" s="29"/>
      <c r="D19" s="29"/>
      <c r="E19" s="29"/>
      <c r="F19" s="29"/>
      <c r="G19" s="30"/>
      <c r="H19" s="30"/>
      <c r="I19" s="31" t="s">
        <v>284</v>
      </c>
      <c r="J19" s="28" t="s">
        <v>298</v>
      </c>
      <c r="K19" s="28"/>
      <c r="L19" s="28" t="s">
        <v>316</v>
      </c>
      <c r="M19" s="119"/>
      <c r="N19" s="25" t="s">
        <v>410</v>
      </c>
      <c r="O19" s="24" t="s">
        <v>81</v>
      </c>
      <c r="P19" s="24"/>
      <c r="Q19" s="24"/>
      <c r="R19" s="25" t="s">
        <v>373</v>
      </c>
      <c r="S19" s="24"/>
      <c r="T19" s="34"/>
      <c r="U19" s="34"/>
      <c r="V19" s="34"/>
      <c r="W19" s="24"/>
      <c r="X19" s="24"/>
      <c r="Y19" s="112" t="str">
        <f>[1]Submitter!$F$3</f>
        <v>Gunther Schadow</v>
      </c>
      <c r="Z19" s="113" t="str">
        <f>[1]Submitter!$F$6</f>
        <v>Regenstrief Institute</v>
      </c>
      <c r="AA19" s="115"/>
      <c r="AB19" s="115"/>
      <c r="AC19" s="32"/>
      <c r="AD19" s="135"/>
      <c r="AE19" s="135"/>
      <c r="AF19" s="123"/>
      <c r="AK19" s="4"/>
    </row>
    <row r="20" spans="1:37" s="5" customFormat="1" ht="51">
      <c r="A20" s="151">
        <v>17</v>
      </c>
      <c r="B20" s="29"/>
      <c r="C20" s="29"/>
      <c r="D20" s="29"/>
      <c r="E20" s="29"/>
      <c r="F20" s="29"/>
      <c r="G20" s="30"/>
      <c r="H20" s="30"/>
      <c r="I20" s="31" t="s">
        <v>282</v>
      </c>
      <c r="J20" s="28" t="s">
        <v>299</v>
      </c>
      <c r="K20" s="28"/>
      <c r="L20" s="28" t="s">
        <v>317</v>
      </c>
      <c r="M20" s="119"/>
      <c r="N20" s="25" t="s">
        <v>404</v>
      </c>
      <c r="O20" s="24" t="s">
        <v>104</v>
      </c>
      <c r="P20" s="24"/>
      <c r="Q20" s="24"/>
      <c r="R20" s="25" t="s">
        <v>374</v>
      </c>
      <c r="S20" s="24"/>
      <c r="T20" s="34"/>
      <c r="U20" s="34"/>
      <c r="V20" s="34"/>
      <c r="W20" s="24"/>
      <c r="X20" s="24"/>
      <c r="Y20" s="112" t="str">
        <f>[1]Submitter!$F$3</f>
        <v>Gunther Schadow</v>
      </c>
      <c r="Z20" s="113" t="str">
        <f>[1]Submitter!$F$6</f>
        <v>Regenstrief Institute</v>
      </c>
      <c r="AA20" s="115"/>
      <c r="AB20" s="115"/>
      <c r="AC20" s="32"/>
      <c r="AD20" s="135"/>
      <c r="AE20" s="135"/>
      <c r="AF20" s="123"/>
      <c r="AH20" s="11"/>
      <c r="AK20" s="4"/>
    </row>
    <row r="21" spans="1:37" s="5" customFormat="1" ht="25.5">
      <c r="A21" s="151">
        <v>18</v>
      </c>
      <c r="B21" s="29"/>
      <c r="C21" s="29"/>
      <c r="D21" s="29"/>
      <c r="E21" s="29"/>
      <c r="F21" s="29"/>
      <c r="G21" s="30"/>
      <c r="H21" s="30"/>
      <c r="I21" s="31" t="s">
        <v>284</v>
      </c>
      <c r="J21" s="28" t="s">
        <v>300</v>
      </c>
      <c r="K21" s="28"/>
      <c r="L21" s="28" t="s">
        <v>318</v>
      </c>
      <c r="M21" s="119"/>
      <c r="N21" s="25" t="s">
        <v>408</v>
      </c>
      <c r="O21" s="24" t="s">
        <v>104</v>
      </c>
      <c r="P21" s="24"/>
      <c r="Q21" s="24"/>
      <c r="R21" s="25" t="s">
        <v>377</v>
      </c>
      <c r="S21" s="24"/>
      <c r="T21" s="34"/>
      <c r="U21" s="34"/>
      <c r="V21" s="34"/>
      <c r="W21" s="24"/>
      <c r="X21" s="24"/>
      <c r="Y21" s="112" t="str">
        <f>[1]Submitter!$F$3</f>
        <v>Gunther Schadow</v>
      </c>
      <c r="Z21" s="113" t="str">
        <f>[1]Submitter!$F$6</f>
        <v>Regenstrief Institute</v>
      </c>
      <c r="AA21" s="115"/>
      <c r="AB21" s="115"/>
      <c r="AC21" s="32"/>
      <c r="AD21" s="135"/>
      <c r="AE21" s="135"/>
      <c r="AF21" s="123"/>
      <c r="AH21" s="11"/>
      <c r="AK21" s="4"/>
    </row>
    <row r="22" spans="1:37" s="5" customFormat="1" ht="242.25">
      <c r="A22" s="151">
        <v>19</v>
      </c>
      <c r="B22" s="29"/>
      <c r="C22" s="29"/>
      <c r="D22" s="29"/>
      <c r="E22" s="29"/>
      <c r="F22" s="29"/>
      <c r="G22" s="30"/>
      <c r="H22" s="30"/>
      <c r="I22" s="31" t="s">
        <v>282</v>
      </c>
      <c r="J22" s="28" t="s">
        <v>301</v>
      </c>
      <c r="K22" s="28"/>
      <c r="L22" s="28" t="s">
        <v>319</v>
      </c>
      <c r="M22" s="119"/>
      <c r="N22" s="25" t="s">
        <v>404</v>
      </c>
      <c r="O22" s="24" t="s">
        <v>104</v>
      </c>
      <c r="P22" s="24"/>
      <c r="Q22" s="24"/>
      <c r="R22" s="25" t="s">
        <v>378</v>
      </c>
      <c r="S22" s="24"/>
      <c r="T22" s="34"/>
      <c r="U22" s="34"/>
      <c r="V22" s="34"/>
      <c r="W22" s="24"/>
      <c r="X22" s="24"/>
      <c r="Y22" s="112" t="str">
        <f>[1]Submitter!$F$3</f>
        <v>Gunther Schadow</v>
      </c>
      <c r="Z22" s="113" t="str">
        <f>[1]Submitter!$F$6</f>
        <v>Regenstrief Institute</v>
      </c>
      <c r="AA22" s="115"/>
      <c r="AB22" s="115"/>
      <c r="AC22" s="32"/>
      <c r="AD22" s="135"/>
      <c r="AE22" s="135"/>
      <c r="AF22" s="122"/>
      <c r="AH22" s="11"/>
      <c r="AK22" s="4"/>
    </row>
    <row r="23" spans="1:37" s="5" customFormat="1" ht="102">
      <c r="A23" s="151">
        <v>20</v>
      </c>
      <c r="B23" s="29"/>
      <c r="C23" s="29"/>
      <c r="D23" s="29"/>
      <c r="E23" s="29"/>
      <c r="F23" s="29"/>
      <c r="G23" s="30"/>
      <c r="H23" s="30"/>
      <c r="I23" s="31" t="s">
        <v>282</v>
      </c>
      <c r="J23" s="28" t="s">
        <v>302</v>
      </c>
      <c r="K23" s="28"/>
      <c r="L23" s="28" t="s">
        <v>320</v>
      </c>
      <c r="M23" s="119"/>
      <c r="N23" s="25" t="s">
        <v>412</v>
      </c>
      <c r="O23" s="24" t="s">
        <v>109</v>
      </c>
      <c r="P23" s="24"/>
      <c r="Q23" s="24"/>
      <c r="R23" s="25" t="s">
        <v>379</v>
      </c>
      <c r="S23" s="24"/>
      <c r="T23" s="34"/>
      <c r="U23" s="34"/>
      <c r="V23" s="34"/>
      <c r="W23" s="24"/>
      <c r="X23" s="24"/>
      <c r="Y23" s="112" t="str">
        <f>[1]Submitter!$F$3</f>
        <v>Gunther Schadow</v>
      </c>
      <c r="Z23" s="113" t="str">
        <f>[1]Submitter!$F$6</f>
        <v>Regenstrief Institute</v>
      </c>
      <c r="AA23" s="115"/>
      <c r="AB23" s="115"/>
      <c r="AC23" s="32"/>
      <c r="AD23" s="135"/>
      <c r="AE23" s="135"/>
      <c r="AF23" s="122"/>
      <c r="AH23"/>
      <c r="AK23" s="4"/>
    </row>
    <row r="24" spans="1:37" s="5" customFormat="1" ht="89.25">
      <c r="A24" s="151">
        <v>22</v>
      </c>
      <c r="B24" s="29" t="s">
        <v>165</v>
      </c>
      <c r="C24" s="29"/>
      <c r="D24" s="29"/>
      <c r="E24" s="29"/>
      <c r="F24" s="29" t="s">
        <v>321</v>
      </c>
      <c r="G24" s="30"/>
      <c r="H24" s="30"/>
      <c r="I24" s="31" t="s">
        <v>323</v>
      </c>
      <c r="J24" s="28"/>
      <c r="K24" s="28"/>
      <c r="L24" s="28" t="s">
        <v>324</v>
      </c>
      <c r="M24" s="119"/>
      <c r="N24" s="25" t="s">
        <v>414</v>
      </c>
      <c r="O24" s="24" t="s">
        <v>81</v>
      </c>
      <c r="P24" s="24"/>
      <c r="Q24" s="24"/>
      <c r="R24" s="25" t="s">
        <v>380</v>
      </c>
      <c r="S24" s="24"/>
      <c r="T24" s="34"/>
      <c r="U24" s="34"/>
      <c r="V24" s="34"/>
      <c r="W24" s="24"/>
      <c r="X24" s="24"/>
      <c r="Y24" s="112" t="str">
        <f>[2]Submitter!$F$3</f>
        <v>Julia Zhang</v>
      </c>
      <c r="Z24" s="113" t="str">
        <f>[2]Submitter!$F$6</f>
        <v>Genzyme</v>
      </c>
      <c r="AA24" s="114"/>
      <c r="AB24" s="114"/>
      <c r="AC24" s="32"/>
      <c r="AD24" s="135"/>
      <c r="AE24" s="135"/>
      <c r="AF24" s="122"/>
      <c r="AJ24" s="4"/>
      <c r="AK24" s="4"/>
    </row>
    <row r="25" spans="1:37" s="5" customFormat="1" ht="63.75">
      <c r="A25" s="151">
        <v>23</v>
      </c>
      <c r="B25" s="29" t="s">
        <v>165</v>
      </c>
      <c r="C25" s="29"/>
      <c r="D25" s="29"/>
      <c r="E25" s="29"/>
      <c r="F25" s="29" t="s">
        <v>322</v>
      </c>
      <c r="G25" s="30"/>
      <c r="H25" s="30"/>
      <c r="I25" s="31" t="s">
        <v>323</v>
      </c>
      <c r="J25" s="28"/>
      <c r="K25" s="28"/>
      <c r="L25" s="28" t="s">
        <v>325</v>
      </c>
      <c r="M25" s="119"/>
      <c r="N25" s="25" t="s">
        <v>414</v>
      </c>
      <c r="O25" s="24" t="s">
        <v>81</v>
      </c>
      <c r="P25" s="24"/>
      <c r="Q25" s="24"/>
      <c r="R25" s="25" t="s">
        <v>381</v>
      </c>
      <c r="S25" s="24"/>
      <c r="T25" s="34"/>
      <c r="U25" s="34"/>
      <c r="V25" s="34"/>
      <c r="W25" s="24"/>
      <c r="X25" s="24"/>
      <c r="Y25" s="112" t="str">
        <f>[2]Submitter!$F$3</f>
        <v>Julia Zhang</v>
      </c>
      <c r="Z25" s="113" t="str">
        <f>[2]Submitter!$F$6</f>
        <v>Genzyme</v>
      </c>
      <c r="AA25" s="114"/>
      <c r="AB25" s="114"/>
      <c r="AC25" s="32"/>
      <c r="AD25" s="135"/>
      <c r="AE25" s="135"/>
      <c r="AF25" s="122"/>
      <c r="AJ25" s="4"/>
      <c r="AK25" s="4"/>
    </row>
    <row r="26" spans="1:37" s="5" customFormat="1" ht="102">
      <c r="A26" s="151">
        <v>24</v>
      </c>
      <c r="B26" s="29" t="s">
        <v>165</v>
      </c>
      <c r="C26" s="29"/>
      <c r="D26" s="29"/>
      <c r="E26" s="29"/>
      <c r="F26" s="29" t="s">
        <v>145</v>
      </c>
      <c r="G26" s="30"/>
      <c r="H26" s="30"/>
      <c r="I26" s="31" t="s">
        <v>323</v>
      </c>
      <c r="J26" s="28"/>
      <c r="K26" s="28"/>
      <c r="L26" s="28" t="s">
        <v>326</v>
      </c>
      <c r="M26" s="119"/>
      <c r="N26" s="25" t="s">
        <v>410</v>
      </c>
      <c r="O26" s="24" t="s">
        <v>81</v>
      </c>
      <c r="P26" s="24"/>
      <c r="Q26" s="24"/>
      <c r="R26" s="25" t="s">
        <v>382</v>
      </c>
      <c r="S26" s="24"/>
      <c r="T26" s="34"/>
      <c r="U26" s="34"/>
      <c r="V26" s="34"/>
      <c r="W26" s="24"/>
      <c r="X26" s="24"/>
      <c r="Y26" s="112" t="str">
        <f>[2]Submitter!$F$3</f>
        <v>Julia Zhang</v>
      </c>
      <c r="Z26" s="113" t="str">
        <f>[2]Submitter!$F$6</f>
        <v>Genzyme</v>
      </c>
      <c r="AA26" s="114"/>
      <c r="AB26" s="114"/>
      <c r="AC26" s="32"/>
      <c r="AD26" s="135"/>
      <c r="AE26" s="135"/>
      <c r="AF26" s="122"/>
      <c r="AJ26" s="4"/>
    </row>
    <row r="27" spans="1:37" s="5" customFormat="1" ht="76.5">
      <c r="A27" s="151">
        <v>25</v>
      </c>
      <c r="B27" s="29" t="s">
        <v>165</v>
      </c>
      <c r="C27" s="29"/>
      <c r="D27" s="29"/>
      <c r="E27" s="29"/>
      <c r="F27" s="29" t="s">
        <v>327</v>
      </c>
      <c r="G27" s="30"/>
      <c r="H27" s="30"/>
      <c r="I27" s="31" t="s">
        <v>281</v>
      </c>
      <c r="J27" s="28" t="s">
        <v>329</v>
      </c>
      <c r="K27" s="28"/>
      <c r="L27" s="28" t="s">
        <v>331</v>
      </c>
      <c r="M27" s="119"/>
      <c r="N27" s="25" t="s">
        <v>403</v>
      </c>
      <c r="O27" s="24" t="s">
        <v>104</v>
      </c>
      <c r="P27" s="24"/>
      <c r="Q27" s="24"/>
      <c r="R27" s="25" t="s">
        <v>383</v>
      </c>
      <c r="S27" s="24"/>
      <c r="T27" s="34"/>
      <c r="U27" s="34"/>
      <c r="V27" s="34"/>
      <c r="W27" s="24"/>
      <c r="X27" s="24"/>
      <c r="Y27" s="112" t="str">
        <f>[3]Submitter!$F$3</f>
        <v>Mead Walker</v>
      </c>
      <c r="Z27" s="113">
        <f>[3]Submitter!$F$6</f>
        <v>0</v>
      </c>
      <c r="AA27" s="114"/>
      <c r="AB27" s="114"/>
      <c r="AC27" s="32"/>
      <c r="AD27" s="135"/>
      <c r="AE27" s="135"/>
      <c r="AF27" s="122"/>
      <c r="AJ27" s="4"/>
    </row>
    <row r="28" spans="1:37" s="5" customFormat="1" ht="89.25">
      <c r="A28" s="151">
        <v>26</v>
      </c>
      <c r="B28" s="29"/>
      <c r="C28" s="29"/>
      <c r="D28" s="29"/>
      <c r="E28" s="29"/>
      <c r="F28" s="29" t="s">
        <v>327</v>
      </c>
      <c r="G28" s="30"/>
      <c r="H28" s="30"/>
      <c r="I28" s="31" t="s">
        <v>283</v>
      </c>
      <c r="J28" s="28" t="s">
        <v>330</v>
      </c>
      <c r="K28" s="28"/>
      <c r="L28" s="28" t="s">
        <v>332</v>
      </c>
      <c r="M28" s="119"/>
      <c r="N28" s="25" t="s">
        <v>403</v>
      </c>
      <c r="O28" s="24" t="s">
        <v>104</v>
      </c>
      <c r="P28" s="24"/>
      <c r="Q28" s="24"/>
      <c r="R28" s="25" t="s">
        <v>387</v>
      </c>
      <c r="S28" s="24"/>
      <c r="T28" s="34"/>
      <c r="U28" s="34"/>
      <c r="V28" s="34"/>
      <c r="W28" s="24"/>
      <c r="X28" s="24"/>
      <c r="Y28" s="112" t="str">
        <f>[3]Submitter!$F$3</f>
        <v>Mead Walker</v>
      </c>
      <c r="Z28" s="113">
        <f>[3]Submitter!$F$6</f>
        <v>0</v>
      </c>
      <c r="AA28" s="114"/>
      <c r="AB28" s="114"/>
      <c r="AC28" s="32"/>
      <c r="AD28" s="135"/>
      <c r="AE28" s="135"/>
      <c r="AF28" s="122"/>
      <c r="AJ28" s="4"/>
    </row>
    <row r="29" spans="1:37" s="5" customFormat="1" ht="127.5">
      <c r="A29" s="151">
        <v>27</v>
      </c>
      <c r="B29" s="29"/>
      <c r="C29" s="29"/>
      <c r="D29" s="29"/>
      <c r="E29" s="29"/>
      <c r="F29" s="29" t="s">
        <v>328</v>
      </c>
      <c r="G29" s="30"/>
      <c r="H29" s="30"/>
      <c r="I29" s="31" t="s">
        <v>283</v>
      </c>
      <c r="J29" s="28"/>
      <c r="K29" s="28"/>
      <c r="L29" s="28" t="s">
        <v>333</v>
      </c>
      <c r="M29" s="119"/>
      <c r="N29" s="25" t="s">
        <v>414</v>
      </c>
      <c r="O29" s="24" t="s">
        <v>109</v>
      </c>
      <c r="P29" s="24"/>
      <c r="Q29" s="24"/>
      <c r="R29" s="25" t="s">
        <v>384</v>
      </c>
      <c r="S29" s="24"/>
      <c r="T29" s="34"/>
      <c r="U29" s="34"/>
      <c r="V29" s="34"/>
      <c r="W29" s="24"/>
      <c r="X29" s="24"/>
      <c r="Y29" s="112" t="str">
        <f>[3]Submitter!$F$3</f>
        <v>Mead Walker</v>
      </c>
      <c r="Z29" s="113">
        <f>[3]Submitter!$F$6</f>
        <v>0</v>
      </c>
      <c r="AA29" s="114"/>
      <c r="AB29" s="114"/>
      <c r="AC29" s="32"/>
      <c r="AD29" s="135"/>
      <c r="AE29" s="135"/>
      <c r="AF29" s="122"/>
      <c r="AJ29" s="4"/>
    </row>
    <row r="30" spans="1:37" s="5" customFormat="1" ht="51">
      <c r="A30" s="151">
        <v>28</v>
      </c>
      <c r="B30" s="29" t="s">
        <v>165</v>
      </c>
      <c r="C30" s="29" t="s">
        <v>126</v>
      </c>
      <c r="D30" s="29"/>
      <c r="E30" s="29"/>
      <c r="F30" s="29"/>
      <c r="G30" s="30"/>
      <c r="H30" s="30"/>
      <c r="I30" s="31" t="s">
        <v>323</v>
      </c>
      <c r="J30" s="28"/>
      <c r="K30" s="28"/>
      <c r="L30" s="28" t="s">
        <v>334</v>
      </c>
      <c r="M30" s="119"/>
      <c r="N30" s="25" t="s">
        <v>408</v>
      </c>
      <c r="O30" s="24" t="s">
        <v>104</v>
      </c>
      <c r="P30" s="24"/>
      <c r="Q30" s="24"/>
      <c r="R30" s="25" t="s">
        <v>385</v>
      </c>
      <c r="S30" s="24"/>
      <c r="T30" s="34"/>
      <c r="U30" s="34"/>
      <c r="V30" s="34"/>
      <c r="W30" s="24"/>
      <c r="X30" s="24"/>
      <c r="Y30" s="112" t="str">
        <f>[4]Submitter!$F$3</f>
        <v>Lise Stevens</v>
      </c>
      <c r="Z30" s="113" t="str">
        <f>[4]Submitter!$F$6</f>
        <v>FDA</v>
      </c>
      <c r="AA30" s="114"/>
      <c r="AB30" s="114"/>
      <c r="AC30" s="32"/>
      <c r="AD30" s="135"/>
      <c r="AE30" s="135"/>
      <c r="AF30" s="122"/>
      <c r="AJ30" s="4"/>
    </row>
    <row r="31" spans="1:37" s="5" customFormat="1" ht="216.75">
      <c r="A31" s="151">
        <v>29</v>
      </c>
      <c r="B31" s="29" t="s">
        <v>165</v>
      </c>
      <c r="C31" s="29"/>
      <c r="D31" s="29" t="s">
        <v>335</v>
      </c>
      <c r="E31" s="29"/>
      <c r="F31" s="29"/>
      <c r="G31" s="30"/>
      <c r="H31" s="30"/>
      <c r="I31" s="31" t="s">
        <v>282</v>
      </c>
      <c r="J31" s="28"/>
      <c r="K31" s="28"/>
      <c r="L31" s="150" t="s">
        <v>341</v>
      </c>
      <c r="M31" s="119"/>
      <c r="N31" s="25" t="s">
        <v>403</v>
      </c>
      <c r="O31" s="24" t="s">
        <v>104</v>
      </c>
      <c r="P31" s="24"/>
      <c r="Q31" s="24"/>
      <c r="R31" s="25" t="s">
        <v>386</v>
      </c>
      <c r="S31" s="24"/>
      <c r="T31" s="34"/>
      <c r="U31" s="34"/>
      <c r="V31" s="34"/>
      <c r="W31" s="24"/>
      <c r="X31" s="24"/>
      <c r="Y31" s="112">
        <f>[5]Submitter!$F$3</f>
        <v>0</v>
      </c>
      <c r="Z31" s="113">
        <f>[5]Submitter!$F$6</f>
        <v>0</v>
      </c>
      <c r="AA31" s="114"/>
      <c r="AB31" s="114"/>
      <c r="AC31" s="32"/>
      <c r="AD31" s="135"/>
      <c r="AE31" s="135"/>
      <c r="AF31" s="122"/>
      <c r="AJ31" s="4"/>
    </row>
    <row r="32" spans="1:37" s="5" customFormat="1" ht="89.25">
      <c r="A32" s="151">
        <v>30</v>
      </c>
      <c r="B32" s="29" t="s">
        <v>165</v>
      </c>
      <c r="C32" s="29"/>
      <c r="D32" s="29" t="s">
        <v>335</v>
      </c>
      <c r="E32" s="29"/>
      <c r="F32" s="29"/>
      <c r="G32" s="30"/>
      <c r="H32" s="30"/>
      <c r="I32" s="31" t="s">
        <v>282</v>
      </c>
      <c r="J32" s="28"/>
      <c r="K32" s="28"/>
      <c r="L32" s="28" t="s">
        <v>342</v>
      </c>
      <c r="M32" s="119"/>
      <c r="N32" s="25" t="s">
        <v>410</v>
      </c>
      <c r="O32" s="24" t="s">
        <v>81</v>
      </c>
      <c r="P32" s="24"/>
      <c r="Q32" s="24"/>
      <c r="R32" s="25" t="s">
        <v>388</v>
      </c>
      <c r="S32" s="24"/>
      <c r="T32" s="34"/>
      <c r="U32" s="34"/>
      <c r="V32" s="34"/>
      <c r="W32" s="24"/>
      <c r="X32" s="24"/>
      <c r="Y32" s="112">
        <f>[5]Submitter!$F$3</f>
        <v>0</v>
      </c>
      <c r="Z32" s="113">
        <f>[5]Submitter!$F$6</f>
        <v>0</v>
      </c>
      <c r="AA32" s="114"/>
      <c r="AB32" s="114"/>
      <c r="AC32" s="32"/>
      <c r="AD32" s="135"/>
      <c r="AE32" s="135"/>
      <c r="AF32" s="122"/>
      <c r="AJ32" s="4"/>
    </row>
    <row r="33" spans="1:36" s="5" customFormat="1" ht="127.5">
      <c r="A33" s="151">
        <v>31</v>
      </c>
      <c r="B33" s="29" t="s">
        <v>165</v>
      </c>
      <c r="C33" s="29"/>
      <c r="D33" s="29" t="s">
        <v>335</v>
      </c>
      <c r="E33" s="29" t="s">
        <v>337</v>
      </c>
      <c r="F33" s="29"/>
      <c r="G33" s="30"/>
      <c r="H33" s="30"/>
      <c r="I33" s="31" t="s">
        <v>283</v>
      </c>
      <c r="J33" s="28"/>
      <c r="K33" s="28"/>
      <c r="L33" s="28" t="s">
        <v>343</v>
      </c>
      <c r="M33" s="119"/>
      <c r="N33" s="25" t="s">
        <v>403</v>
      </c>
      <c r="O33" s="24" t="s">
        <v>104</v>
      </c>
      <c r="P33" s="24"/>
      <c r="Q33" s="24"/>
      <c r="R33" s="25" t="s">
        <v>386</v>
      </c>
      <c r="S33" s="24"/>
      <c r="T33" s="34"/>
      <c r="U33" s="34"/>
      <c r="V33" s="34"/>
      <c r="W33" s="24"/>
      <c r="X33" s="24"/>
      <c r="Y33" s="112">
        <f>[5]Submitter!$F$3</f>
        <v>0</v>
      </c>
      <c r="Z33" s="113">
        <f>[5]Submitter!$F$6</f>
        <v>0</v>
      </c>
      <c r="AA33" s="114"/>
      <c r="AB33" s="114"/>
      <c r="AC33" s="32"/>
      <c r="AD33" s="135"/>
      <c r="AE33" s="135"/>
      <c r="AF33" s="122"/>
    </row>
    <row r="34" spans="1:36" s="5" customFormat="1" ht="51">
      <c r="A34" s="151">
        <v>32</v>
      </c>
      <c r="B34" s="29" t="s">
        <v>165</v>
      </c>
      <c r="C34" s="29"/>
      <c r="D34" s="29" t="s">
        <v>335</v>
      </c>
      <c r="E34" s="29" t="s">
        <v>289</v>
      </c>
      <c r="F34" s="29"/>
      <c r="G34" s="30"/>
      <c r="H34" s="30"/>
      <c r="I34" s="31" t="s">
        <v>284</v>
      </c>
      <c r="J34" s="28"/>
      <c r="K34" s="28"/>
      <c r="L34" s="28" t="s">
        <v>344</v>
      </c>
      <c r="M34" s="119"/>
      <c r="N34" s="25" t="s">
        <v>410</v>
      </c>
      <c r="O34" s="24" t="s">
        <v>81</v>
      </c>
      <c r="P34" s="24"/>
      <c r="Q34" s="24"/>
      <c r="R34" s="25" t="s">
        <v>389</v>
      </c>
      <c r="S34" s="24"/>
      <c r="T34" s="34"/>
      <c r="U34" s="34"/>
      <c r="V34" s="34"/>
      <c r="W34" s="24"/>
      <c r="X34" s="24"/>
      <c r="Y34" s="112">
        <f>[5]Submitter!$F$3</f>
        <v>0</v>
      </c>
      <c r="Z34" s="113">
        <f>[5]Submitter!$F$6</f>
        <v>0</v>
      </c>
      <c r="AA34" s="114"/>
      <c r="AB34" s="114"/>
      <c r="AC34" s="32"/>
      <c r="AD34" s="135"/>
      <c r="AE34" s="135"/>
      <c r="AF34" s="123"/>
    </row>
    <row r="35" spans="1:36" s="5" customFormat="1" ht="76.5">
      <c r="A35" s="151">
        <v>33</v>
      </c>
      <c r="B35" s="29" t="s">
        <v>165</v>
      </c>
      <c r="C35" s="29"/>
      <c r="D35" s="29" t="s">
        <v>335</v>
      </c>
      <c r="E35" s="29" t="s">
        <v>298</v>
      </c>
      <c r="F35" s="29"/>
      <c r="G35" s="30"/>
      <c r="H35" s="30"/>
      <c r="I35" s="31" t="s">
        <v>284</v>
      </c>
      <c r="J35" s="28"/>
      <c r="K35" s="28"/>
      <c r="L35" s="28" t="s">
        <v>345</v>
      </c>
      <c r="M35" s="119"/>
      <c r="N35" s="25" t="s">
        <v>410</v>
      </c>
      <c r="O35" s="24" t="s">
        <v>81</v>
      </c>
      <c r="P35" s="24"/>
      <c r="Q35" s="24"/>
      <c r="R35" s="25" t="s">
        <v>390</v>
      </c>
      <c r="S35" s="24"/>
      <c r="T35" s="34"/>
      <c r="U35" s="34"/>
      <c r="V35" s="34"/>
      <c r="W35" s="24"/>
      <c r="X35" s="24"/>
      <c r="Y35" s="112">
        <f>[5]Submitter!$F$3</f>
        <v>0</v>
      </c>
      <c r="Z35" s="113">
        <f>[5]Submitter!$F$6</f>
        <v>0</v>
      </c>
      <c r="AA35" s="114"/>
      <c r="AB35" s="114"/>
      <c r="AC35" s="32"/>
      <c r="AD35" s="135"/>
      <c r="AE35" s="135"/>
      <c r="AF35" s="123"/>
    </row>
    <row r="36" spans="1:36" s="5" customFormat="1" ht="25.5">
      <c r="A36" s="151">
        <v>34</v>
      </c>
      <c r="B36" s="29" t="s">
        <v>165</v>
      </c>
      <c r="C36" s="29"/>
      <c r="D36" s="29" t="s">
        <v>335</v>
      </c>
      <c r="E36" s="29" t="s">
        <v>338</v>
      </c>
      <c r="F36" s="29"/>
      <c r="G36" s="30"/>
      <c r="H36" s="30"/>
      <c r="I36" s="31" t="s">
        <v>283</v>
      </c>
      <c r="J36" s="28"/>
      <c r="K36" s="28"/>
      <c r="L36" s="28" t="s">
        <v>346</v>
      </c>
      <c r="M36" s="119"/>
      <c r="N36" s="25" t="s">
        <v>404</v>
      </c>
      <c r="O36" s="24" t="s">
        <v>104</v>
      </c>
      <c r="P36" s="24"/>
      <c r="Q36" s="24"/>
      <c r="R36" s="25" t="s">
        <v>391</v>
      </c>
      <c r="S36" s="24"/>
      <c r="T36" s="34"/>
      <c r="U36" s="34"/>
      <c r="V36" s="34"/>
      <c r="W36" s="24"/>
      <c r="X36" s="24"/>
      <c r="Y36" s="112">
        <f>[5]Submitter!$F$3</f>
        <v>0</v>
      </c>
      <c r="Z36" s="113">
        <f>[5]Submitter!$F$6</f>
        <v>0</v>
      </c>
      <c r="AA36" s="114"/>
      <c r="AB36" s="114"/>
      <c r="AC36" s="32"/>
      <c r="AD36" s="135"/>
      <c r="AE36" s="135"/>
      <c r="AF36" s="124"/>
      <c r="AJ36" s="4"/>
    </row>
    <row r="37" spans="1:36" s="5" customFormat="1" ht="114.75">
      <c r="A37" s="151">
        <v>35</v>
      </c>
      <c r="B37" s="29" t="s">
        <v>165</v>
      </c>
      <c r="C37" s="29"/>
      <c r="D37" s="29" t="s">
        <v>336</v>
      </c>
      <c r="E37" s="29" t="s">
        <v>339</v>
      </c>
      <c r="F37" s="29"/>
      <c r="G37" s="30"/>
      <c r="H37" s="30"/>
      <c r="I37" s="31" t="s">
        <v>284</v>
      </c>
      <c r="J37" s="28"/>
      <c r="K37" s="28"/>
      <c r="L37" s="150" t="s">
        <v>347</v>
      </c>
      <c r="M37" s="119"/>
      <c r="N37" s="25" t="s">
        <v>410</v>
      </c>
      <c r="O37" s="24" t="s">
        <v>81</v>
      </c>
      <c r="P37" s="24"/>
      <c r="Q37" s="24"/>
      <c r="R37" s="25" t="s">
        <v>392</v>
      </c>
      <c r="S37" s="24"/>
      <c r="T37" s="34"/>
      <c r="U37" s="34"/>
      <c r="V37" s="34"/>
      <c r="W37" s="24"/>
      <c r="X37" s="24"/>
      <c r="Y37" s="112">
        <f>[5]Submitter!$F$3</f>
        <v>0</v>
      </c>
      <c r="Z37" s="113">
        <f>[5]Submitter!$F$6</f>
        <v>0</v>
      </c>
      <c r="AA37" s="114"/>
      <c r="AB37" s="114"/>
      <c r="AC37" s="32"/>
      <c r="AD37" s="135"/>
      <c r="AE37" s="135"/>
      <c r="AF37" s="123"/>
      <c r="AJ37" s="4"/>
    </row>
    <row r="38" spans="1:36" s="5" customFormat="1" ht="191.25">
      <c r="A38" s="151">
        <v>36</v>
      </c>
      <c r="B38" s="29" t="s">
        <v>165</v>
      </c>
      <c r="C38" s="29"/>
      <c r="D38" s="29" t="s">
        <v>335</v>
      </c>
      <c r="E38" s="29" t="s">
        <v>340</v>
      </c>
      <c r="F38" s="29"/>
      <c r="G38" s="30"/>
      <c r="H38" s="30"/>
      <c r="I38" s="31" t="s">
        <v>284</v>
      </c>
      <c r="J38" s="28"/>
      <c r="K38" s="28"/>
      <c r="L38" s="28" t="s">
        <v>348</v>
      </c>
      <c r="M38" s="119"/>
      <c r="N38" s="25" t="s">
        <v>410</v>
      </c>
      <c r="O38" s="24" t="s">
        <v>81</v>
      </c>
      <c r="P38" s="24"/>
      <c r="Q38" s="24"/>
      <c r="R38" s="25" t="s">
        <v>393</v>
      </c>
      <c r="S38" s="24"/>
      <c r="T38" s="34"/>
      <c r="U38" s="34"/>
      <c r="V38" s="34"/>
      <c r="W38" s="24"/>
      <c r="X38" s="24"/>
      <c r="Y38" s="112">
        <f>[5]Submitter!$F$3</f>
        <v>0</v>
      </c>
      <c r="Z38" s="113">
        <f>[5]Submitter!$F$6</f>
        <v>0</v>
      </c>
      <c r="AA38" s="114"/>
      <c r="AB38" s="114"/>
      <c r="AC38" s="32"/>
      <c r="AD38" s="135"/>
      <c r="AE38" s="135"/>
      <c r="AF38" s="123"/>
    </row>
    <row r="39" spans="1:36" s="5" customFormat="1" ht="63.75">
      <c r="A39" s="151">
        <v>37</v>
      </c>
      <c r="B39" s="29" t="s">
        <v>165</v>
      </c>
      <c r="C39" s="29"/>
      <c r="D39" s="29" t="s">
        <v>335</v>
      </c>
      <c r="E39" s="29" t="s">
        <v>294</v>
      </c>
      <c r="F39" s="29"/>
      <c r="G39" s="30"/>
      <c r="H39" s="30"/>
      <c r="I39" s="31" t="s">
        <v>284</v>
      </c>
      <c r="J39" s="28"/>
      <c r="K39" s="28"/>
      <c r="L39" s="28" t="s">
        <v>349</v>
      </c>
      <c r="M39" s="119"/>
      <c r="N39" s="25" t="s">
        <v>403</v>
      </c>
      <c r="O39" s="24" t="s">
        <v>104</v>
      </c>
      <c r="P39" s="24"/>
      <c r="Q39" s="24"/>
      <c r="R39" s="25" t="s">
        <v>394</v>
      </c>
      <c r="S39" s="24"/>
      <c r="T39" s="34"/>
      <c r="U39" s="34"/>
      <c r="V39" s="34"/>
      <c r="W39" s="24"/>
      <c r="X39" s="24"/>
      <c r="Y39" s="112">
        <f>[5]Submitter!$F$3</f>
        <v>0</v>
      </c>
      <c r="Z39" s="113">
        <f>[5]Submitter!$F$6</f>
        <v>0</v>
      </c>
      <c r="AA39" s="114"/>
      <c r="AB39" s="114"/>
      <c r="AC39" s="32"/>
      <c r="AD39" s="135"/>
      <c r="AE39" s="135"/>
      <c r="AF39" s="123"/>
    </row>
    <row r="40" spans="1:36" s="5" customFormat="1" ht="140.25">
      <c r="A40" s="151">
        <v>38</v>
      </c>
      <c r="B40" s="29" t="s">
        <v>165</v>
      </c>
      <c r="C40" s="29"/>
      <c r="D40" s="29" t="s">
        <v>335</v>
      </c>
      <c r="E40" s="29" t="s">
        <v>285</v>
      </c>
      <c r="F40" s="29"/>
      <c r="G40" s="30"/>
      <c r="H40" s="30"/>
      <c r="I40" s="31" t="s">
        <v>323</v>
      </c>
      <c r="J40" s="28"/>
      <c r="K40" s="28"/>
      <c r="L40" s="28" t="s">
        <v>350</v>
      </c>
      <c r="M40" s="119"/>
      <c r="N40" s="25" t="s">
        <v>414</v>
      </c>
      <c r="O40" s="24" t="s">
        <v>109</v>
      </c>
      <c r="P40" s="24"/>
      <c r="Q40" s="24"/>
      <c r="R40" s="25" t="s">
        <v>395</v>
      </c>
      <c r="S40" s="24"/>
      <c r="T40" s="34"/>
      <c r="U40" s="34"/>
      <c r="V40" s="34"/>
      <c r="W40" s="24"/>
      <c r="X40" s="24"/>
      <c r="Y40" s="112">
        <f>[5]Submitter!$F$3</f>
        <v>0</v>
      </c>
      <c r="Z40" s="113">
        <f>[5]Submitter!$F$6</f>
        <v>0</v>
      </c>
      <c r="AA40" s="114"/>
      <c r="AB40" s="114"/>
      <c r="AC40" s="32"/>
      <c r="AD40" s="135"/>
      <c r="AE40" s="135"/>
      <c r="AF40" s="123"/>
    </row>
    <row r="41" spans="1:36" s="5" customFormat="1" ht="89.25">
      <c r="A41" s="151">
        <v>50</v>
      </c>
      <c r="B41" s="29"/>
      <c r="C41" s="29" t="s">
        <v>119</v>
      </c>
      <c r="D41" s="29" t="s">
        <v>335</v>
      </c>
      <c r="E41" s="29"/>
      <c r="F41" s="29"/>
      <c r="G41" s="30"/>
      <c r="H41" s="30"/>
      <c r="I41" s="31" t="s">
        <v>283</v>
      </c>
      <c r="J41" s="28" t="s">
        <v>351</v>
      </c>
      <c r="K41" s="28"/>
      <c r="L41" s="28" t="s">
        <v>357</v>
      </c>
      <c r="M41" s="119"/>
      <c r="N41" s="25" t="s">
        <v>403</v>
      </c>
      <c r="O41" s="24" t="s">
        <v>104</v>
      </c>
      <c r="P41" s="24"/>
      <c r="Q41" s="24"/>
      <c r="R41" s="25" t="s">
        <v>396</v>
      </c>
      <c r="S41" s="24"/>
      <c r="T41" s="34"/>
      <c r="U41" s="34"/>
      <c r="V41" s="34"/>
      <c r="W41" s="24"/>
      <c r="X41" s="24"/>
      <c r="Y41" s="112" t="str">
        <f>[6]Submitter!$F$3</f>
        <v>Saurabh Aggarwal</v>
      </c>
      <c r="Z41" s="113">
        <f>[6]Submitter!$F$6</f>
        <v>0</v>
      </c>
      <c r="AA41" s="114"/>
      <c r="AB41" s="114"/>
      <c r="AC41" s="32"/>
      <c r="AD41" s="135"/>
      <c r="AE41" s="135"/>
      <c r="AF41" s="122"/>
    </row>
    <row r="42" spans="1:36" s="5" customFormat="1" ht="51">
      <c r="A42" s="151">
        <v>51</v>
      </c>
      <c r="B42" s="29"/>
      <c r="C42" s="29" t="s">
        <v>119</v>
      </c>
      <c r="D42" s="29" t="s">
        <v>335</v>
      </c>
      <c r="E42" s="29"/>
      <c r="F42" s="29"/>
      <c r="G42" s="30"/>
      <c r="H42" s="30"/>
      <c r="I42" s="31" t="s">
        <v>283</v>
      </c>
      <c r="J42" s="28" t="s">
        <v>352</v>
      </c>
      <c r="K42" s="28"/>
      <c r="L42" s="28" t="s">
        <v>358</v>
      </c>
      <c r="M42" s="119"/>
      <c r="N42" s="25" t="s">
        <v>410</v>
      </c>
      <c r="O42" s="24" t="s">
        <v>106</v>
      </c>
      <c r="P42" s="24"/>
      <c r="Q42" s="24"/>
      <c r="R42" s="25" t="s">
        <v>397</v>
      </c>
      <c r="S42" s="24"/>
      <c r="T42" s="34"/>
      <c r="U42" s="34"/>
      <c r="V42" s="34"/>
      <c r="W42" s="24"/>
      <c r="X42" s="24"/>
      <c r="Y42" s="112" t="str">
        <f>[6]Submitter!$F$3</f>
        <v>Saurabh Aggarwal</v>
      </c>
      <c r="Z42" s="113">
        <f>[6]Submitter!$F$6</f>
        <v>0</v>
      </c>
      <c r="AA42" s="114"/>
      <c r="AB42" s="114"/>
      <c r="AC42" s="32"/>
      <c r="AD42" s="135"/>
      <c r="AE42" s="135"/>
      <c r="AF42" s="122"/>
    </row>
    <row r="43" spans="1:36" s="5" customFormat="1" ht="127.5">
      <c r="A43" s="151">
        <v>52</v>
      </c>
      <c r="B43" s="29"/>
      <c r="C43" s="29" t="s">
        <v>119</v>
      </c>
      <c r="D43" s="29" t="s">
        <v>335</v>
      </c>
      <c r="E43" s="29"/>
      <c r="F43" s="29"/>
      <c r="G43" s="30"/>
      <c r="H43" s="30"/>
      <c r="I43" s="31" t="s">
        <v>282</v>
      </c>
      <c r="J43" s="28" t="s">
        <v>353</v>
      </c>
      <c r="K43" s="28"/>
      <c r="L43" s="28" t="s">
        <v>359</v>
      </c>
      <c r="M43" s="119"/>
      <c r="N43" s="25" t="s">
        <v>410</v>
      </c>
      <c r="O43" s="24" t="s">
        <v>106</v>
      </c>
      <c r="P43" s="24"/>
      <c r="Q43" s="24"/>
      <c r="R43" s="25" t="s">
        <v>398</v>
      </c>
      <c r="S43" s="24"/>
      <c r="T43" s="34"/>
      <c r="U43" s="34"/>
      <c r="V43" s="34"/>
      <c r="W43" s="24"/>
      <c r="X43" s="24"/>
      <c r="Y43" s="112" t="str">
        <f>[6]Submitter!$F$3</f>
        <v>Saurabh Aggarwal</v>
      </c>
      <c r="Z43" s="113">
        <f>[6]Submitter!$F$6</f>
        <v>0</v>
      </c>
      <c r="AA43" s="114"/>
      <c r="AB43" s="114"/>
      <c r="AC43" s="32"/>
      <c r="AD43" s="135"/>
      <c r="AE43" s="135"/>
      <c r="AF43" s="123"/>
    </row>
    <row r="44" spans="1:36" s="5" customFormat="1" ht="63.75">
      <c r="A44" s="151">
        <v>53</v>
      </c>
      <c r="B44" s="29"/>
      <c r="C44" s="29" t="s">
        <v>119</v>
      </c>
      <c r="D44" s="29" t="s">
        <v>335</v>
      </c>
      <c r="E44" s="29"/>
      <c r="F44" s="29"/>
      <c r="G44" s="30"/>
      <c r="H44" s="30"/>
      <c r="I44" s="31" t="s">
        <v>283</v>
      </c>
      <c r="J44" s="28" t="s">
        <v>353</v>
      </c>
      <c r="K44" s="28"/>
      <c r="L44" s="28" t="s">
        <v>360</v>
      </c>
      <c r="M44" s="119"/>
      <c r="N44" s="25" t="s">
        <v>412</v>
      </c>
      <c r="O44" s="24" t="s">
        <v>104</v>
      </c>
      <c r="P44" s="24"/>
      <c r="Q44" s="24"/>
      <c r="R44" s="25" t="s">
        <v>399</v>
      </c>
      <c r="S44" s="24"/>
      <c r="T44" s="34"/>
      <c r="U44" s="34"/>
      <c r="V44" s="34"/>
      <c r="W44" s="24"/>
      <c r="X44" s="24"/>
      <c r="Y44" s="112" t="str">
        <f>[6]Submitter!$F$3</f>
        <v>Saurabh Aggarwal</v>
      </c>
      <c r="Z44" s="113">
        <f>[6]Submitter!$F$6</f>
        <v>0</v>
      </c>
      <c r="AA44" s="114"/>
      <c r="AB44" s="114"/>
      <c r="AC44" s="32"/>
      <c r="AD44" s="135"/>
      <c r="AE44" s="135"/>
      <c r="AF44" s="123"/>
    </row>
    <row r="45" spans="1:36" s="5" customFormat="1" ht="89.25">
      <c r="A45" s="151">
        <v>54</v>
      </c>
      <c r="B45" s="29"/>
      <c r="C45" s="29" t="s">
        <v>119</v>
      </c>
      <c r="D45" s="29" t="s">
        <v>335</v>
      </c>
      <c r="E45" s="29"/>
      <c r="F45" s="29"/>
      <c r="G45" s="30"/>
      <c r="H45" s="30"/>
      <c r="I45" s="31" t="s">
        <v>283</v>
      </c>
      <c r="J45" s="28" t="s">
        <v>354</v>
      </c>
      <c r="K45" s="28"/>
      <c r="L45" s="28" t="s">
        <v>361</v>
      </c>
      <c r="M45" s="119"/>
      <c r="N45" s="25" t="s">
        <v>410</v>
      </c>
      <c r="O45" s="24" t="s">
        <v>106</v>
      </c>
      <c r="P45" s="24"/>
      <c r="Q45" s="24"/>
      <c r="R45" s="25" t="s">
        <v>400</v>
      </c>
      <c r="S45" s="24"/>
      <c r="T45" s="34"/>
      <c r="U45" s="34"/>
      <c r="V45" s="34"/>
      <c r="W45" s="24"/>
      <c r="X45" s="24"/>
      <c r="Y45" s="112" t="str">
        <f>[6]Submitter!$F$3</f>
        <v>Saurabh Aggarwal</v>
      </c>
      <c r="Z45" s="113">
        <f>[6]Submitter!$F$6</f>
        <v>0</v>
      </c>
      <c r="AA45" s="114"/>
      <c r="AB45" s="114"/>
      <c r="AC45" s="32"/>
      <c r="AD45" s="135"/>
      <c r="AE45" s="135"/>
      <c r="AF45" s="124"/>
    </row>
    <row r="46" spans="1:36" s="5" customFormat="1" ht="63.75">
      <c r="A46" s="151">
        <v>55</v>
      </c>
      <c r="B46" s="29"/>
      <c r="C46" s="29" t="s">
        <v>119</v>
      </c>
      <c r="D46" s="29" t="s">
        <v>335</v>
      </c>
      <c r="E46" s="29"/>
      <c r="F46" s="29"/>
      <c r="G46" s="30"/>
      <c r="H46" s="30"/>
      <c r="I46" s="31" t="s">
        <v>283</v>
      </c>
      <c r="J46" s="28" t="s">
        <v>355</v>
      </c>
      <c r="K46" s="28"/>
      <c r="L46" s="28" t="s">
        <v>362</v>
      </c>
      <c r="M46" s="119"/>
      <c r="N46" s="25" t="s">
        <v>410</v>
      </c>
      <c r="O46" s="24" t="s">
        <v>106</v>
      </c>
      <c r="P46" s="24"/>
      <c r="Q46" s="24"/>
      <c r="R46" s="25" t="s">
        <v>401</v>
      </c>
      <c r="S46" s="24"/>
      <c r="T46" s="34"/>
      <c r="U46" s="34"/>
      <c r="V46" s="34"/>
      <c r="W46" s="24"/>
      <c r="X46" s="24"/>
      <c r="Y46" s="112" t="str">
        <f>[6]Submitter!$F$3</f>
        <v>Saurabh Aggarwal</v>
      </c>
      <c r="Z46" s="113">
        <f>[6]Submitter!$F$6</f>
        <v>0</v>
      </c>
      <c r="AA46" s="114"/>
      <c r="AB46" s="114"/>
      <c r="AC46" s="32"/>
      <c r="AD46" s="135"/>
      <c r="AE46" s="135"/>
      <c r="AF46" s="123"/>
    </row>
    <row r="47" spans="1:36" s="5" customFormat="1" ht="178.5">
      <c r="A47" s="151">
        <v>56</v>
      </c>
      <c r="B47" s="29"/>
      <c r="C47" s="29" t="s">
        <v>119</v>
      </c>
      <c r="D47" s="29" t="s">
        <v>335</v>
      </c>
      <c r="E47" s="29"/>
      <c r="F47" s="29"/>
      <c r="G47" s="30"/>
      <c r="H47" s="30"/>
      <c r="I47" s="31" t="s">
        <v>283</v>
      </c>
      <c r="J47" s="28" t="s">
        <v>356</v>
      </c>
      <c r="K47" s="28"/>
      <c r="L47" s="28" t="s">
        <v>363</v>
      </c>
      <c r="M47" s="119"/>
      <c r="N47" s="25" t="s">
        <v>410</v>
      </c>
      <c r="O47" s="24" t="s">
        <v>106</v>
      </c>
      <c r="P47" s="24"/>
      <c r="Q47" s="24"/>
      <c r="R47" s="25" t="s">
        <v>402</v>
      </c>
      <c r="S47" s="24"/>
      <c r="T47" s="34"/>
      <c r="U47" s="34"/>
      <c r="V47" s="34"/>
      <c r="W47" s="24"/>
      <c r="X47" s="24"/>
      <c r="Y47" s="112" t="str">
        <f>[6]Submitter!$F$3</f>
        <v>Saurabh Aggarwal</v>
      </c>
      <c r="Z47" s="113">
        <f>[6]Submitter!$F$6</f>
        <v>0</v>
      </c>
      <c r="AA47" s="114"/>
      <c r="AB47" s="114"/>
      <c r="AC47" s="32"/>
      <c r="AD47" s="135"/>
      <c r="AE47" s="135"/>
      <c r="AF47" s="123"/>
    </row>
    <row r="48" spans="1:36" s="5" customFormat="1">
      <c r="X48" s="52"/>
      <c r="Y48" s="73"/>
      <c r="Z48" s="74"/>
      <c r="AD48" s="117"/>
    </row>
    <row r="49" spans="24:30" s="5" customFormat="1">
      <c r="X49" s="52"/>
      <c r="Y49" s="73"/>
      <c r="Z49" s="74"/>
      <c r="AD49" s="117"/>
    </row>
    <row r="50" spans="24:30" s="5" customFormat="1">
      <c r="X50" s="52"/>
      <c r="Y50" s="73"/>
      <c r="Z50" s="74"/>
      <c r="AD50" s="117"/>
    </row>
    <row r="51" spans="24:30">
      <c r="Z51" s="76"/>
      <c r="AA51" s="3"/>
      <c r="AB51" s="3"/>
    </row>
    <row r="52" spans="24:30">
      <c r="Z52" s="76"/>
      <c r="AA52" s="3"/>
      <c r="AB52" s="3"/>
    </row>
    <row r="53" spans="24:30">
      <c r="Z53" s="76"/>
      <c r="AA53" s="3"/>
      <c r="AB53" s="3"/>
    </row>
    <row r="54" spans="24:30">
      <c r="Z54" s="76"/>
      <c r="AA54" s="3"/>
      <c r="AB54" s="3"/>
    </row>
  </sheetData>
  <autoFilter ref="N1:O54"/>
  <mergeCells count="4">
    <mergeCell ref="B1:L1"/>
    <mergeCell ref="Y1:AF1"/>
    <mergeCell ref="O1:X1"/>
    <mergeCell ref="M1:N1"/>
  </mergeCells>
  <phoneticPr fontId="0" type="noConversion"/>
  <dataValidations count="11">
    <dataValidation showInputMessage="1" showErrorMessage="1" sqref="K42 E35:E47 J35:J47 AA41:AB41 AA30:AB32 K35 J28:J29 J25:J26 K29 AA27:AB28 K26 AA4:AB7 J5 AA24:AB25 J7:J23 E4:E31 D4:D47 Y4:Z47 K8:L8"/>
    <dataValidation type="list" showInputMessage="1" showErrorMessage="1" sqref="I4:I47">
      <formula1>"Neg-Mj,Neg-Mi,A-S,A-T,A-Q,A-C"</formula1>
    </dataValidation>
    <dataValidation type="list" showInputMessage="1" showErrorMessage="1" sqref="H4:H47 W4:X47">
      <formula1>"Yes,No"</formula1>
    </dataValidation>
    <dataValidation type="list" showInputMessage="1" showErrorMessage="1" sqref="P4:P47">
      <formula1>"Withdraw,Retract"</formula1>
    </dataValidation>
    <dataValidation type="list" allowBlank="1" showInputMessage="1" showErrorMessage="1" sqref="G4:G47">
      <formula1>"AB,AI,Backbone (ref),Bloodbank,CI,CR,CT,Datatypes Abstract,OO,Glossary (ref),LB,MI,MR,MT,PA,PC,PM,QI,Refinement,RI,RIM,RT,RR,RX,SC,UML-ITS DataTypes,V3 Help Guide (ref),Vocabulary (ref),XML-ITS DataTypes,XML-ITS Structures"</formula1>
    </dataValidation>
    <dataValidation type="list" allowBlank="1" showInputMessage="1" showErrorMessage="1" sqref="M4:M47">
      <formula1>"Yes,No"</formula1>
    </dataValidation>
    <dataValidation type="list" showInputMessage="1" showErrorMessage="1" sqref="O4:O47">
      <formula1>dispositionstatus</formula1>
    </dataValidation>
    <dataValidation type="list" showInputMessage="1" showErrorMessage="1" sqref="AD4:AE47">
      <formula1>"ARB,CCOW,CDS,CQ,Ed,EHR,FM,M and M,M and M/ CMETs,M and M/ Templates,M and M/ Tooling,MedRec,OO,PA,PC,PM,Publishing,RCRIM,Sched,StructDocs,Implementation,Vocab"</formula1>
    </dataValidation>
    <dataValidation type="list" allowBlank="1" showInputMessage="1" showErrorMessage="1" sqref="C4:C47">
      <formula1>Artifact_type</formula1>
    </dataValidation>
    <dataValidation type="list" showInputMessage="1" showErrorMessage="1" sqref="Q4:Q47">
      <formula1>"ARB,Attach,Cardio,CCBC,CCOW,CDS,CG,Conform,Ed,EHR,FM,II,Implementation,InM,ITS,Lab,M and M,M and M/ CMETs,M and M/ Templates,M and M/ Tooling,MedRec,OO,PA,PC,PHER,PM,PS,PSC,Publishing,RCRIM,RX,Sched,Security,SOA,StructDocs,Vocab"</formula1>
    </dataValidation>
    <dataValidation type="list" allowBlank="1" showInputMessage="1" showErrorMessage="1" sqref="B4:B47">
      <formula1>"ArB,Attach,Cardio,CBCC,CCOW,CDS,CG,CIC,Clinical Statement,Conform,Ed,EHR,FM,II,Implementation,InM,ITS,Lab,M and M,M and M/ CMETs,M and M/ Templates,M and M/ Tooling,MedRec,OO,PA,PC,PHER,PM,PS,PSC,Publishing,RCRIM,RX,Sched,Security,SOA,StructDocs,Vocab"</formula1>
    </dataValidation>
  </dataValidations>
  <hyperlinks>
    <hyperlink ref="F2" location="Section" display="Section"/>
    <hyperlink ref="I2" location="Type" display="Vote and Type"/>
    <hyperlink ref="J2" location="Existing_Wording" display="Existing Wording"/>
    <hyperlink ref="K2" location="Proposed_Wording" display="Proposed Wording"/>
    <hyperlink ref="L2" location="Comments" display="Comments"/>
    <hyperlink ref="R2" location="Disposition" display="Disposition Comment"/>
    <hyperlink ref="C2" location="Artifact" display="Artifact"/>
    <hyperlink ref="G2" location="Domain" display="Ballot"/>
    <hyperlink ref="A2" location="NumberID" display="Number"/>
    <hyperlink ref="H2" location="Pubs" display="Pubs"/>
    <hyperlink ref="Q2" location="Disposition_Committee" display="Disposition Committee"/>
    <hyperlink ref="S2" location="Responsibility" display="Responsibility"/>
    <hyperlink ref="W2" location="Change_Applied" display="Change Applied"/>
    <hyperlink ref="T2:V2" location="For_Against_Abstain" display="For"/>
    <hyperlink ref="P2" location="Withdraw" display="Withdrawn"/>
    <hyperlink ref="X2" location="SubstantiveChange" display="Substantive Change"/>
    <hyperlink ref="Y2" location="SubmittedBy" display="Submitted By"/>
    <hyperlink ref="Z2" location="SubmitterOrganization" display="Submitted by organization"/>
    <hyperlink ref="AA2" location="OnBehalfOf" display="On behalf of"/>
    <hyperlink ref="O2" location="Disposition2" display="Disposition"/>
    <hyperlink ref="N2" location="commentgroup" display="Comment grouping"/>
    <hyperlink ref="B2" location="Ballot_Committee" display="Ballot Committee"/>
    <hyperlink ref="M2" location="ResReq" display="In person resolution requested?"/>
    <hyperlink ref="AD2" location="ComTime" display="Referred To"/>
    <hyperlink ref="AE2" location="RecFrom" display="Received From"/>
    <hyperlink ref="AF2" location="Status" display="Status"/>
    <hyperlink ref="AB2" location="OnBehalfOf" display="On Behalf of Email"/>
    <hyperlink ref="AC2" location="ID" display="Submitter Tracking ID"/>
  </hyperlinks>
  <pageMargins left="0.75" right="0.75" top="1" bottom="1" header="0.5" footer="0.5"/>
  <pageSetup scale="80" orientation="landscape" horizontalDpi="4294967294" verticalDpi="300" r:id="rId1"/>
  <headerFooter alignWithMargins="0">
    <oddHeader>&amp;C&amp;"Arial,Bold"&amp;14V3 Ballot Submission/Resolution Form</oddHeader>
    <oddFooter>&amp;L&amp;F [&amp;A]&amp;C&amp;P&amp;RMarch 2003</oddFooter>
  </headerFooter>
</worksheet>
</file>

<file path=xl/worksheets/sheet3.xml><?xml version="1.0" encoding="utf-8"?>
<worksheet xmlns="http://schemas.openxmlformats.org/spreadsheetml/2006/main" xmlns:r="http://schemas.openxmlformats.org/officeDocument/2006/relationships">
  <sheetPr codeName="Sheet3"/>
  <dimension ref="B1:N45"/>
  <sheetViews>
    <sheetView topLeftCell="A12" workbookViewId="0">
      <selection activeCell="B20" sqref="B20"/>
    </sheetView>
  </sheetViews>
  <sheetFormatPr defaultRowHeight="12.75"/>
  <cols>
    <col min="1" max="1" width="1.42578125" customWidth="1"/>
    <col min="2" max="2" width="20.28515625" customWidth="1"/>
    <col min="3" max="3" width="11.140625" style="100" customWidth="1"/>
    <col min="4" max="6" width="9.140625" style="100"/>
    <col min="7" max="7" width="12.7109375" style="100" customWidth="1"/>
    <col min="8" max="8" width="15" style="100" customWidth="1"/>
    <col min="9" max="9" width="19.5703125" style="100" customWidth="1"/>
    <col min="10" max="10" width="27.5703125" customWidth="1"/>
  </cols>
  <sheetData>
    <row r="1" spans="2:14" ht="13.5" thickBot="1">
      <c r="H1" s="193" t="s">
        <v>134</v>
      </c>
      <c r="I1" s="193"/>
    </row>
    <row r="2" spans="2:14" ht="15.75">
      <c r="B2" s="33" t="s">
        <v>135</v>
      </c>
      <c r="C2" s="101"/>
      <c r="D2" s="101"/>
      <c r="E2" s="101"/>
      <c r="F2" s="101"/>
      <c r="G2" s="101"/>
      <c r="H2" s="101"/>
      <c r="I2" s="102"/>
    </row>
    <row r="3" spans="2:14" ht="303.75" customHeight="1" thickBot="1">
      <c r="B3" s="194" t="s">
        <v>77</v>
      </c>
      <c r="C3" s="195"/>
      <c r="D3" s="195"/>
      <c r="E3" s="195"/>
      <c r="F3" s="195"/>
      <c r="G3" s="195"/>
      <c r="H3" s="195"/>
      <c r="I3" s="196"/>
    </row>
    <row r="4" spans="2:14" ht="13.5" thickBot="1">
      <c r="J4" s="13"/>
    </row>
    <row r="5" spans="2:14" ht="15.75">
      <c r="B5" s="33" t="s">
        <v>136</v>
      </c>
      <c r="C5" s="101"/>
      <c r="D5" s="101"/>
      <c r="E5" s="101"/>
      <c r="F5" s="101"/>
      <c r="G5" s="101"/>
      <c r="H5" s="101"/>
      <c r="I5" s="102"/>
    </row>
    <row r="6" spans="2:14" ht="18" customHeight="1">
      <c r="B6" s="199" t="s">
        <v>212</v>
      </c>
      <c r="C6" s="200"/>
      <c r="D6" s="200"/>
      <c r="E6" s="200"/>
      <c r="F6" s="200"/>
      <c r="G6" s="200"/>
      <c r="H6" s="200"/>
      <c r="I6" s="201"/>
      <c r="J6" s="4"/>
      <c r="K6" s="4"/>
      <c r="L6" s="4"/>
      <c r="M6" s="3"/>
    </row>
    <row r="7" spans="2:14" ht="18" customHeight="1">
      <c r="B7" s="82" t="s">
        <v>163</v>
      </c>
      <c r="C7" s="204" t="s">
        <v>218</v>
      </c>
      <c r="D7" s="204"/>
      <c r="E7" s="204"/>
      <c r="F7" s="204"/>
      <c r="G7" s="204"/>
      <c r="H7" s="204"/>
      <c r="I7" s="204"/>
      <c r="J7" s="81"/>
      <c r="K7" s="4"/>
      <c r="L7" s="4"/>
      <c r="M7" s="3"/>
    </row>
    <row r="8" spans="2:14" ht="118.5" customHeight="1">
      <c r="B8" s="64" t="s">
        <v>82</v>
      </c>
      <c r="C8" s="202" t="s">
        <v>83</v>
      </c>
      <c r="D8" s="202"/>
      <c r="E8" s="202"/>
      <c r="F8" s="202"/>
      <c r="G8" s="202"/>
      <c r="H8" s="202"/>
      <c r="I8" s="203"/>
      <c r="J8" s="4"/>
      <c r="K8" s="4"/>
      <c r="L8" s="4"/>
      <c r="M8" s="4"/>
    </row>
    <row r="9" spans="2:14" ht="18" customHeight="1">
      <c r="B9" s="66" t="s">
        <v>127</v>
      </c>
      <c r="C9" s="197" t="s">
        <v>137</v>
      </c>
      <c r="D9" s="197"/>
      <c r="E9" s="197"/>
      <c r="F9" s="197"/>
      <c r="G9" s="197"/>
      <c r="H9" s="197"/>
      <c r="I9" s="198"/>
      <c r="J9" s="4"/>
      <c r="K9" s="4"/>
      <c r="L9" s="4"/>
      <c r="M9" s="4"/>
    </row>
    <row r="10" spans="2:14">
      <c r="B10" s="67"/>
      <c r="C10" s="99" t="s">
        <v>117</v>
      </c>
      <c r="D10" s="205" t="s">
        <v>138</v>
      </c>
      <c r="E10" s="205"/>
      <c r="F10" s="205"/>
      <c r="G10" s="205"/>
      <c r="H10" s="205"/>
      <c r="I10" s="26"/>
      <c r="J10" s="4"/>
      <c r="K10" s="4"/>
      <c r="L10" s="4"/>
      <c r="M10" s="4"/>
    </row>
    <row r="11" spans="2:14">
      <c r="B11" s="67"/>
      <c r="C11" s="99" t="s">
        <v>118</v>
      </c>
      <c r="D11" s="205" t="s">
        <v>139</v>
      </c>
      <c r="E11" s="205"/>
      <c r="F11" s="205"/>
      <c r="G11" s="205"/>
      <c r="H11" s="205"/>
      <c r="I11" s="26"/>
      <c r="J11" s="4"/>
      <c r="K11" s="4"/>
      <c r="L11" s="4"/>
      <c r="M11" s="4"/>
      <c r="N11" s="9"/>
    </row>
    <row r="12" spans="2:14">
      <c r="B12" s="67"/>
      <c r="C12" s="99" t="s">
        <v>119</v>
      </c>
      <c r="D12" s="205" t="s">
        <v>140</v>
      </c>
      <c r="E12" s="205"/>
      <c r="F12" s="205"/>
      <c r="G12" s="205"/>
      <c r="H12" s="205"/>
      <c r="I12" s="26"/>
      <c r="J12" s="4"/>
      <c r="K12" s="4"/>
      <c r="L12" s="4"/>
      <c r="M12" s="4"/>
    </row>
    <row r="13" spans="2:14">
      <c r="B13" s="67"/>
      <c r="C13" s="99" t="s">
        <v>121</v>
      </c>
      <c r="D13" s="205" t="s">
        <v>141</v>
      </c>
      <c r="E13" s="205"/>
      <c r="F13" s="205"/>
      <c r="G13" s="205"/>
      <c r="H13" s="205"/>
      <c r="I13" s="26"/>
      <c r="J13" s="4"/>
      <c r="K13" s="4"/>
      <c r="L13" s="4"/>
      <c r="M13" s="4"/>
    </row>
    <row r="14" spans="2:14">
      <c r="B14" s="67"/>
      <c r="C14" s="99" t="s">
        <v>122</v>
      </c>
      <c r="D14" s="205" t="s">
        <v>142</v>
      </c>
      <c r="E14" s="205"/>
      <c r="F14" s="205"/>
      <c r="G14" s="205"/>
      <c r="H14" s="205"/>
      <c r="I14" s="26"/>
      <c r="J14" s="4"/>
      <c r="K14" s="4"/>
      <c r="L14" s="4"/>
      <c r="M14" s="4"/>
    </row>
    <row r="15" spans="2:14">
      <c r="B15" s="67"/>
      <c r="C15" s="99" t="s">
        <v>123</v>
      </c>
      <c r="D15" s="210" t="s">
        <v>143</v>
      </c>
      <c r="E15" s="208"/>
      <c r="F15" s="208"/>
      <c r="G15" s="208"/>
      <c r="H15" s="211"/>
      <c r="I15" s="26"/>
      <c r="J15" s="4"/>
      <c r="K15" s="4"/>
      <c r="L15" s="4"/>
      <c r="M15" s="4"/>
    </row>
    <row r="16" spans="2:14">
      <c r="B16" s="67"/>
      <c r="C16" s="99" t="s">
        <v>124</v>
      </c>
      <c r="D16" s="210" t="s">
        <v>144</v>
      </c>
      <c r="E16" s="208"/>
      <c r="F16" s="208"/>
      <c r="G16" s="208"/>
      <c r="H16" s="211"/>
      <c r="I16" s="26"/>
      <c r="J16" s="4"/>
      <c r="K16" s="4"/>
      <c r="L16" s="4"/>
      <c r="M16" s="4"/>
    </row>
    <row r="17" spans="2:13">
      <c r="B17" s="67"/>
      <c r="C17" s="99" t="s">
        <v>125</v>
      </c>
      <c r="D17" s="210" t="s">
        <v>145</v>
      </c>
      <c r="E17" s="208"/>
      <c r="F17" s="208"/>
      <c r="G17" s="208"/>
      <c r="H17" s="211"/>
      <c r="I17" s="26"/>
      <c r="J17" s="4"/>
      <c r="K17" s="4"/>
      <c r="L17" s="4"/>
      <c r="M17" s="4"/>
    </row>
    <row r="18" spans="2:13">
      <c r="B18" s="67"/>
      <c r="C18" s="99" t="s">
        <v>126</v>
      </c>
      <c r="D18" s="205" t="s">
        <v>146</v>
      </c>
      <c r="E18" s="205"/>
      <c r="F18" s="205"/>
      <c r="G18" s="205"/>
      <c r="H18" s="205"/>
      <c r="I18" s="26"/>
      <c r="J18" s="4"/>
      <c r="K18" s="4"/>
      <c r="L18" s="4"/>
      <c r="M18" s="4"/>
    </row>
    <row r="19" spans="2:13" ht="13.5" customHeight="1">
      <c r="B19" s="68"/>
      <c r="C19" s="27"/>
      <c r="D19" s="27"/>
      <c r="E19" s="27"/>
      <c r="F19" s="27"/>
      <c r="G19" s="27"/>
      <c r="H19" s="27"/>
      <c r="I19" s="26"/>
      <c r="J19" s="4"/>
      <c r="K19" s="4"/>
      <c r="L19" s="4"/>
      <c r="M19" s="4"/>
    </row>
    <row r="20" spans="2:13" ht="22.5" customHeight="1">
      <c r="B20" s="65" t="s">
        <v>128</v>
      </c>
      <c r="C20" s="206" t="s">
        <v>205</v>
      </c>
      <c r="D20" s="206"/>
      <c r="E20" s="206"/>
      <c r="F20" s="206"/>
      <c r="G20" s="206"/>
      <c r="H20" s="206"/>
      <c r="I20" s="207"/>
      <c r="J20" s="4"/>
      <c r="K20" s="4"/>
      <c r="L20" s="4"/>
      <c r="M20" s="4"/>
    </row>
    <row r="21" spans="2:13" ht="103.5" customHeight="1">
      <c r="B21" s="64" t="s">
        <v>147</v>
      </c>
      <c r="C21" s="208" t="s">
        <v>84</v>
      </c>
      <c r="D21" s="208"/>
      <c r="E21" s="208"/>
      <c r="F21" s="208"/>
      <c r="G21" s="208"/>
      <c r="H21" s="208"/>
      <c r="I21" s="209"/>
      <c r="J21" s="16"/>
      <c r="K21" s="212"/>
      <c r="L21" s="212"/>
      <c r="M21" s="212"/>
    </row>
    <row r="22" spans="2:13" ht="27.75" customHeight="1">
      <c r="B22" s="64" t="s">
        <v>158</v>
      </c>
      <c r="C22" s="208" t="s">
        <v>184</v>
      </c>
      <c r="D22" s="208"/>
      <c r="E22" s="208"/>
      <c r="F22" s="208"/>
      <c r="G22" s="208"/>
      <c r="H22" s="208"/>
      <c r="I22" s="209"/>
      <c r="J22" s="16"/>
      <c r="K22" s="17"/>
      <c r="L22" s="17"/>
      <c r="M22" s="17"/>
    </row>
    <row r="23" spans="2:13" ht="255.75" customHeight="1">
      <c r="B23" s="64" t="s">
        <v>182</v>
      </c>
      <c r="C23" s="225" t="s">
        <v>111</v>
      </c>
      <c r="D23" s="208"/>
      <c r="E23" s="208"/>
      <c r="F23" s="208"/>
      <c r="G23" s="208"/>
      <c r="H23" s="208"/>
      <c r="I23" s="209"/>
      <c r="M23" s="4"/>
    </row>
    <row r="24" spans="2:13" ht="18" customHeight="1">
      <c r="B24" s="65" t="s">
        <v>129</v>
      </c>
      <c r="C24" s="206" t="s">
        <v>185</v>
      </c>
      <c r="D24" s="206"/>
      <c r="E24" s="206"/>
      <c r="F24" s="206"/>
      <c r="G24" s="206"/>
      <c r="H24" s="206"/>
      <c r="I24" s="207"/>
      <c r="M24" s="4"/>
    </row>
    <row r="25" spans="2:13" ht="15.75">
      <c r="B25" s="65" t="s">
        <v>130</v>
      </c>
      <c r="C25" s="206" t="s">
        <v>186</v>
      </c>
      <c r="D25" s="206"/>
      <c r="E25" s="206"/>
      <c r="F25" s="206"/>
      <c r="G25" s="206"/>
      <c r="H25" s="206"/>
      <c r="I25" s="207"/>
      <c r="J25" s="14"/>
      <c r="M25" s="4"/>
    </row>
    <row r="26" spans="2:13" ht="39" customHeight="1">
      <c r="B26" s="65" t="s">
        <v>131</v>
      </c>
      <c r="C26" s="206" t="s">
        <v>85</v>
      </c>
      <c r="D26" s="206"/>
      <c r="E26" s="206"/>
      <c r="F26" s="206"/>
      <c r="G26" s="206"/>
      <c r="H26" s="206"/>
      <c r="I26" s="207"/>
      <c r="J26" s="4"/>
      <c r="K26" s="4"/>
      <c r="L26" s="4"/>
      <c r="M26" s="4"/>
    </row>
    <row r="27" spans="2:13" ht="59.25" customHeight="1">
      <c r="B27" s="120" t="s">
        <v>93</v>
      </c>
      <c r="C27" s="223" t="s">
        <v>86</v>
      </c>
      <c r="D27" s="223"/>
      <c r="E27" s="223"/>
      <c r="F27" s="223"/>
      <c r="G27" s="223"/>
      <c r="H27" s="223"/>
      <c r="I27" s="224"/>
      <c r="J27" s="13"/>
    </row>
    <row r="28" spans="2:13" ht="18" customHeight="1">
      <c r="B28" s="199" t="s">
        <v>206</v>
      </c>
      <c r="C28" s="200"/>
      <c r="D28" s="200"/>
      <c r="E28" s="200"/>
      <c r="F28" s="200"/>
      <c r="G28" s="200"/>
      <c r="H28" s="200"/>
      <c r="I28" s="201"/>
      <c r="J28" s="4"/>
      <c r="K28" s="4"/>
      <c r="L28" s="4"/>
      <c r="M28" s="3"/>
    </row>
    <row r="29" spans="2:13" ht="56.25" customHeight="1">
      <c r="B29" s="63" t="s">
        <v>91</v>
      </c>
      <c r="C29" s="220" t="s">
        <v>87</v>
      </c>
      <c r="D29" s="221"/>
      <c r="E29" s="221"/>
      <c r="F29" s="221"/>
      <c r="G29" s="221"/>
      <c r="H29" s="221"/>
      <c r="I29" s="222"/>
      <c r="J29" s="4"/>
      <c r="K29" s="4"/>
      <c r="L29" s="4"/>
      <c r="M29" s="3"/>
    </row>
    <row r="30" spans="2:13" ht="33.75" customHeight="1">
      <c r="B30" s="59" t="s">
        <v>132</v>
      </c>
      <c r="C30" s="217" t="s">
        <v>115</v>
      </c>
      <c r="D30" s="218"/>
      <c r="E30" s="218"/>
      <c r="F30" s="218"/>
      <c r="G30" s="218"/>
      <c r="H30" s="218"/>
      <c r="I30" s="219"/>
      <c r="J30" s="4"/>
      <c r="K30" s="4"/>
      <c r="L30" s="4"/>
      <c r="M30" s="4"/>
    </row>
    <row r="31" spans="2:13" ht="409.5" customHeight="1">
      <c r="B31" s="63" t="s">
        <v>207</v>
      </c>
      <c r="C31" s="236" t="s">
        <v>76</v>
      </c>
      <c r="D31" s="164"/>
      <c r="E31" s="164"/>
      <c r="F31" s="164"/>
      <c r="G31" s="164"/>
      <c r="H31" s="164"/>
      <c r="I31" s="237"/>
      <c r="J31" s="4"/>
      <c r="K31" s="4"/>
      <c r="L31" s="4"/>
      <c r="M31" s="4"/>
    </row>
    <row r="32" spans="2:13" ht="52.5" customHeight="1">
      <c r="B32" s="59" t="s">
        <v>181</v>
      </c>
      <c r="C32" s="213" t="s">
        <v>0</v>
      </c>
      <c r="D32" s="213"/>
      <c r="E32" s="213"/>
      <c r="F32" s="213"/>
      <c r="G32" s="213"/>
      <c r="H32" s="213"/>
      <c r="I32" s="214"/>
      <c r="J32" s="4"/>
      <c r="K32" s="4"/>
      <c r="L32" s="4"/>
      <c r="M32" s="4"/>
    </row>
    <row r="33" spans="2:13" ht="70.5" customHeight="1" thickBot="1">
      <c r="B33" s="59" t="s">
        <v>133</v>
      </c>
      <c r="C33" s="213" t="s">
        <v>1</v>
      </c>
      <c r="D33" s="213"/>
      <c r="E33" s="213"/>
      <c r="F33" s="213"/>
      <c r="G33" s="213"/>
      <c r="H33" s="213"/>
      <c r="I33" s="214"/>
      <c r="J33" s="4"/>
      <c r="K33" s="4"/>
      <c r="L33" s="4"/>
      <c r="M33" s="4"/>
    </row>
    <row r="34" spans="2:13" ht="41.25" customHeight="1" thickBot="1">
      <c r="B34" s="60" t="s">
        <v>188</v>
      </c>
      <c r="C34" s="215" t="s">
        <v>2</v>
      </c>
      <c r="D34" s="215"/>
      <c r="E34" s="215"/>
      <c r="F34" s="215"/>
      <c r="G34" s="215"/>
      <c r="H34" s="215"/>
      <c r="I34" s="216"/>
      <c r="J34" s="4"/>
      <c r="K34" s="17"/>
      <c r="L34" s="17"/>
      <c r="M34" s="17"/>
    </row>
    <row r="35" spans="2:13" ht="30" customHeight="1" thickBot="1">
      <c r="B35" s="61" t="s">
        <v>194</v>
      </c>
      <c r="C35" s="215" t="s">
        <v>195</v>
      </c>
      <c r="D35" s="234"/>
      <c r="E35" s="234"/>
      <c r="F35" s="234"/>
      <c r="G35" s="234"/>
      <c r="H35" s="234"/>
      <c r="I35" s="235"/>
      <c r="J35" s="4"/>
      <c r="K35" s="17"/>
      <c r="L35" s="17"/>
      <c r="M35" s="17"/>
    </row>
    <row r="36" spans="2:13" ht="29.25" customHeight="1" thickBot="1">
      <c r="B36" s="62" t="s">
        <v>208</v>
      </c>
      <c r="C36" s="215" t="s">
        <v>3</v>
      </c>
      <c r="D36" s="215"/>
      <c r="E36" s="215"/>
      <c r="F36" s="215"/>
      <c r="G36" s="215"/>
      <c r="H36" s="215"/>
      <c r="I36" s="216"/>
      <c r="J36" s="4"/>
      <c r="K36" s="17"/>
      <c r="L36" s="17"/>
      <c r="M36" s="17"/>
    </row>
    <row r="37" spans="2:13" ht="28.5" customHeight="1" thickBot="1">
      <c r="B37" s="54" t="s">
        <v>203</v>
      </c>
      <c r="C37" s="215" t="s">
        <v>4</v>
      </c>
      <c r="D37" s="215"/>
      <c r="E37" s="215"/>
      <c r="F37" s="215"/>
      <c r="G37" s="215"/>
      <c r="H37" s="215"/>
      <c r="I37" s="216"/>
      <c r="J37" s="4"/>
      <c r="K37" s="17"/>
      <c r="L37" s="17"/>
      <c r="M37" s="17"/>
    </row>
    <row r="38" spans="2:13" ht="54.75" customHeight="1" thickBot="1">
      <c r="B38" s="58" t="s">
        <v>209</v>
      </c>
      <c r="C38" s="241" t="s">
        <v>210</v>
      </c>
      <c r="D38" s="242"/>
      <c r="E38" s="242"/>
      <c r="F38" s="242"/>
      <c r="G38" s="242"/>
      <c r="H38" s="242"/>
      <c r="I38" s="243"/>
    </row>
    <row r="39" spans="2:13" ht="54.75" customHeight="1" thickBot="1">
      <c r="B39" s="58" t="s">
        <v>253</v>
      </c>
      <c r="C39" s="241" t="s">
        <v>254</v>
      </c>
      <c r="D39" s="242"/>
      <c r="E39" s="242"/>
      <c r="F39" s="242"/>
      <c r="G39" s="242"/>
      <c r="H39" s="242"/>
      <c r="I39" s="243"/>
    </row>
    <row r="40" spans="2:13" ht="40.5" customHeight="1" thickBot="1">
      <c r="B40" s="79" t="s">
        <v>211</v>
      </c>
      <c r="C40" s="238" t="s">
        <v>255</v>
      </c>
      <c r="D40" s="239"/>
      <c r="E40" s="239"/>
      <c r="F40" s="239"/>
      <c r="G40" s="239"/>
      <c r="H40" s="239"/>
      <c r="I40" s="240"/>
    </row>
    <row r="41" spans="2:13" ht="40.5" customHeight="1" thickBot="1">
      <c r="B41" s="126" t="s">
        <v>100</v>
      </c>
      <c r="C41" s="229" t="s">
        <v>101</v>
      </c>
      <c r="D41" s="230"/>
      <c r="E41" s="230"/>
      <c r="F41" s="230"/>
      <c r="G41" s="230"/>
      <c r="H41" s="230"/>
      <c r="I41" s="231"/>
    </row>
    <row r="42" spans="2:13" ht="40.5" customHeight="1" thickBot="1">
      <c r="B42" s="136" t="s">
        <v>251</v>
      </c>
      <c r="C42" s="232" t="s">
        <v>256</v>
      </c>
      <c r="D42" s="232"/>
      <c r="E42" s="232"/>
      <c r="F42" s="232"/>
      <c r="G42" s="232"/>
      <c r="H42" s="232"/>
      <c r="I42" s="233"/>
    </row>
    <row r="43" spans="2:13" ht="43.5" customHeight="1" thickBot="1">
      <c r="B43" s="125" t="s">
        <v>96</v>
      </c>
      <c r="C43" s="226" t="s">
        <v>5</v>
      </c>
      <c r="D43" s="227"/>
      <c r="E43" s="227"/>
      <c r="F43" s="227"/>
      <c r="G43" s="227"/>
      <c r="H43" s="227"/>
      <c r="I43" s="228"/>
    </row>
    <row r="44" spans="2:13" ht="13.5" thickBot="1">
      <c r="B44" s="125" t="s">
        <v>97</v>
      </c>
      <c r="C44" s="226" t="s">
        <v>6</v>
      </c>
      <c r="D44" s="227"/>
      <c r="E44" s="227"/>
      <c r="F44" s="227"/>
      <c r="G44" s="227"/>
      <c r="H44" s="227"/>
      <c r="I44" s="228"/>
    </row>
    <row r="45" spans="2:13" ht="32.25" customHeight="1" thickBot="1">
      <c r="B45" s="125" t="s">
        <v>258</v>
      </c>
      <c r="C45" s="226" t="s">
        <v>7</v>
      </c>
      <c r="D45" s="227"/>
      <c r="E45" s="227"/>
      <c r="F45" s="227"/>
      <c r="G45" s="227"/>
      <c r="H45" s="227"/>
      <c r="I45" s="228"/>
    </row>
  </sheetData>
  <mergeCells count="42">
    <mergeCell ref="C35:I35"/>
    <mergeCell ref="C31:I31"/>
    <mergeCell ref="C40:I40"/>
    <mergeCell ref="C38:I38"/>
    <mergeCell ref="C39:I39"/>
    <mergeCell ref="C36:I36"/>
    <mergeCell ref="C37:I37"/>
    <mergeCell ref="C44:I44"/>
    <mergeCell ref="C45:I45"/>
    <mergeCell ref="C41:I41"/>
    <mergeCell ref="C43:I43"/>
    <mergeCell ref="C42:I42"/>
    <mergeCell ref="K21:M21"/>
    <mergeCell ref="C22:I22"/>
    <mergeCell ref="B28:I28"/>
    <mergeCell ref="C32:I32"/>
    <mergeCell ref="C34:I34"/>
    <mergeCell ref="C30:I30"/>
    <mergeCell ref="C29:I29"/>
    <mergeCell ref="C33:I33"/>
    <mergeCell ref="C27:I27"/>
    <mergeCell ref="C23:I23"/>
    <mergeCell ref="C24:I24"/>
    <mergeCell ref="C25:I25"/>
    <mergeCell ref="C26:I26"/>
    <mergeCell ref="D10:H10"/>
    <mergeCell ref="D11:H11"/>
    <mergeCell ref="C20:I20"/>
    <mergeCell ref="C21:I21"/>
    <mergeCell ref="D12:H12"/>
    <mergeCell ref="D18:H18"/>
    <mergeCell ref="D13:H13"/>
    <mergeCell ref="D14:H14"/>
    <mergeCell ref="D15:H15"/>
    <mergeCell ref="D16:H16"/>
    <mergeCell ref="D17:H17"/>
    <mergeCell ref="H1:I1"/>
    <mergeCell ref="B3:I3"/>
    <mergeCell ref="C9:I9"/>
    <mergeCell ref="B6:I6"/>
    <mergeCell ref="C8:I8"/>
    <mergeCell ref="C7:I7"/>
  </mergeCells>
  <phoneticPr fontId="0" type="noConversion"/>
  <hyperlinks>
    <hyperlink ref="H1:I1" location="Ballot!A1" display="Return to Ballot"/>
    <hyperlink ref="C30:I30" location="Disposition2" display="Due to the size of the explanatory text, the instructions for how to select a disposition has been moved to another worksheet titled 'Instructions Cont..&quot;  "/>
  </hyperlinks>
  <pageMargins left="0.75" right="0.75" top="1" bottom="1" header="0.5" footer="0.5"/>
  <pageSetup fitToHeight="4" orientation="landscape" r:id="rId1"/>
  <headerFooter alignWithMargins="0">
    <oddHeader>&amp;C&amp;"Arial,Bold"&amp;14Ballot Submission/Resolution Instructions</oddHeader>
    <oddFooter>&amp;L&amp;F [&amp;A]&amp;RAugust, 2002</oddFooter>
  </headerFooter>
  <rowBreaks count="2" manualBreakCount="2">
    <brk id="4" max="16383" man="1"/>
    <brk id="27" max="16383" man="1"/>
  </rowBreaks>
</worksheet>
</file>

<file path=xl/worksheets/sheet4.xml><?xml version="1.0" encoding="utf-8"?>
<worksheet xmlns="http://schemas.openxmlformats.org/spreadsheetml/2006/main" xmlns:r="http://schemas.openxmlformats.org/officeDocument/2006/relationships">
  <sheetPr codeName="Sheet7"/>
  <dimension ref="A1:M3"/>
  <sheetViews>
    <sheetView workbookViewId="0">
      <selection activeCell="N10" sqref="N10"/>
    </sheetView>
  </sheetViews>
  <sheetFormatPr defaultRowHeight="12.75"/>
  <cols>
    <col min="3" max="4" width="9.140625" style="100"/>
    <col min="5" max="5" width="9.42578125" style="100" customWidth="1"/>
    <col min="6" max="9" width="9.140625" style="100"/>
    <col min="11" max="11" width="10.5703125" customWidth="1"/>
    <col min="13" max="13" width="10.85546875" customWidth="1"/>
  </cols>
  <sheetData>
    <row r="1" spans="1:13" ht="13.5" thickTop="1">
      <c r="A1" s="244" t="s">
        <v>114</v>
      </c>
      <c r="B1" s="245"/>
      <c r="C1" s="245"/>
      <c r="D1" s="245"/>
      <c r="E1" s="245"/>
      <c r="F1" s="245"/>
      <c r="G1" s="245"/>
      <c r="H1" s="245"/>
      <c r="I1" s="245"/>
      <c r="J1" s="103" t="s">
        <v>112</v>
      </c>
      <c r="K1" s="104"/>
      <c r="L1" s="103" t="s">
        <v>113</v>
      </c>
      <c r="M1" s="105"/>
    </row>
    <row r="2" spans="1:13" ht="13.5" thickBot="1">
      <c r="A2" s="246"/>
      <c r="B2" s="247"/>
      <c r="C2" s="247"/>
      <c r="D2" s="247"/>
      <c r="E2" s="247"/>
      <c r="F2" s="247"/>
      <c r="G2" s="247"/>
      <c r="H2" s="247"/>
      <c r="I2" s="247"/>
      <c r="J2" s="106"/>
      <c r="K2" s="106"/>
      <c r="L2" s="106"/>
      <c r="M2" s="107"/>
    </row>
    <row r="3" spans="1:13" ht="13.5" thickTop="1"/>
  </sheetData>
  <mergeCells count="1">
    <mergeCell ref="A1:I2"/>
  </mergeCells>
  <phoneticPr fontId="0" type="noConversion"/>
  <hyperlinks>
    <hyperlink ref="J1" location="Ballot!A1" display="Back to ballot"/>
    <hyperlink ref="L1" location="Instructions!A1" display="Back to instructions"/>
  </hyperlinks>
  <pageMargins left="0.75" right="0.75" top="1" bottom="1" header="0.5" footer="0.5"/>
  <pageSetup fitToHeight="4" orientation="landscape" r:id="rId1"/>
  <headerFooter alignWithMargins="0">
    <oddHeader>&amp;C&amp;"Arial,Bold"&amp;14Ballot Submission/Resolution Instructions</oddHeader>
    <oddFooter>&amp;L&amp;F [&amp;A]&amp;RAugust, 2002</oddFooter>
  </headerFooter>
  <drawing r:id="rId2"/>
</worksheet>
</file>

<file path=xl/worksheets/sheet5.xml><?xml version="1.0" encoding="utf-8"?>
<worksheet xmlns="http://schemas.openxmlformats.org/spreadsheetml/2006/main" xmlns:r="http://schemas.openxmlformats.org/officeDocument/2006/relationships">
  <sheetPr codeName="Sheet4"/>
  <dimension ref="A1:AB238"/>
  <sheetViews>
    <sheetView zoomScale="75" workbookViewId="0"/>
  </sheetViews>
  <sheetFormatPr defaultRowHeight="12.75"/>
  <cols>
    <col min="1" max="1" width="17.85546875" style="36"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c r="B1" s="19"/>
      <c r="C1" s="21"/>
      <c r="D1" s="21"/>
      <c r="E1" s="21"/>
      <c r="F1" s="21"/>
      <c r="G1" s="22"/>
      <c r="H1" s="22"/>
      <c r="I1" s="22"/>
      <c r="J1" s="22"/>
    </row>
    <row r="2" spans="1:28" ht="45.75" customHeight="1">
      <c r="B2" s="22"/>
      <c r="C2" s="22"/>
      <c r="D2" s="22"/>
      <c r="E2" s="22"/>
      <c r="F2" s="21"/>
      <c r="G2" s="22"/>
    </row>
    <row r="3" spans="1:28" ht="34.5" customHeight="1">
      <c r="B3" s="20"/>
      <c r="C3" s="20"/>
      <c r="D3" s="20"/>
      <c r="E3" s="20"/>
      <c r="F3" s="20"/>
      <c r="G3" s="20"/>
      <c r="H3" s="20"/>
      <c r="I3" s="20"/>
      <c r="J3" s="20"/>
      <c r="K3" s="20"/>
      <c r="L3" s="21"/>
      <c r="M3" s="21"/>
      <c r="N3" s="21"/>
      <c r="O3" s="20"/>
      <c r="P3" s="20"/>
      <c r="Q3" s="21"/>
      <c r="R3" s="21"/>
    </row>
    <row r="4" spans="1:28" ht="17.25" customHeight="1">
      <c r="B4" s="20"/>
      <c r="E4" s="4"/>
      <c r="F4" s="4"/>
      <c r="G4" s="4"/>
    </row>
    <row r="5" spans="1:28" ht="29.25" customHeight="1">
      <c r="B5" s="22"/>
      <c r="C5" s="22"/>
      <c r="D5" s="22"/>
      <c r="E5" s="22"/>
      <c r="F5" s="22"/>
      <c r="G5" s="22"/>
      <c r="H5" s="22"/>
      <c r="I5" s="22"/>
      <c r="J5" s="22"/>
      <c r="K5" s="21"/>
      <c r="L5" s="22"/>
      <c r="M5" s="22"/>
      <c r="N5" s="22"/>
      <c r="O5" s="22"/>
      <c r="P5" s="22"/>
      <c r="Q5" s="22"/>
      <c r="R5" s="22"/>
      <c r="S5" s="22"/>
      <c r="T5" s="22"/>
      <c r="U5" s="22"/>
      <c r="V5" s="22"/>
      <c r="W5" s="22"/>
      <c r="X5" s="22"/>
      <c r="Y5" s="22"/>
      <c r="Z5" s="22"/>
      <c r="AA5" s="22"/>
      <c r="AB5" s="19"/>
    </row>
    <row r="8" spans="1:28" ht="50.25" customHeight="1"/>
    <row r="11" spans="1:28" ht="15" customHeight="1"/>
    <row r="12" spans="1:28" s="5" customFormat="1">
      <c r="A12" s="37"/>
    </row>
    <row r="13" spans="1:28" s="5" customFormat="1">
      <c r="A13" s="37"/>
    </row>
    <row r="14" spans="1:28" s="35" customFormat="1">
      <c r="A14" s="36"/>
      <c r="B14" s="5"/>
    </row>
    <row r="15" spans="1:28" s="5" customFormat="1">
      <c r="A15" s="37"/>
    </row>
    <row r="16" spans="1:28" s="5" customFormat="1">
      <c r="A16" s="37"/>
      <c r="B16" s="8"/>
    </row>
    <row r="17" spans="1:2" s="5" customFormat="1">
      <c r="A17" s="37"/>
      <c r="B17" s="8"/>
    </row>
    <row r="18" spans="1:2" s="5" customFormat="1">
      <c r="A18" s="37"/>
      <c r="B18" s="8"/>
    </row>
    <row r="19" spans="1:2" s="5" customFormat="1">
      <c r="A19" s="37"/>
      <c r="B19" s="8"/>
    </row>
    <row r="20" spans="1:2" s="5" customFormat="1">
      <c r="A20" s="37"/>
      <c r="B20" s="12"/>
    </row>
    <row r="21" spans="1:2" s="5" customFormat="1">
      <c r="A21" s="37"/>
      <c r="B21" s="12"/>
    </row>
    <row r="22" spans="1:2" s="5" customFormat="1">
      <c r="A22" s="37"/>
      <c r="B22" s="12"/>
    </row>
    <row r="23" spans="1:2" s="5" customFormat="1">
      <c r="A23" s="37"/>
      <c r="B23" s="12"/>
    </row>
    <row r="24" spans="1:2" s="5" customFormat="1">
      <c r="A24" s="37"/>
      <c r="B24" s="12"/>
    </row>
    <row r="25" spans="1:2" s="5" customFormat="1">
      <c r="A25" s="37"/>
      <c r="B25" s="12"/>
    </row>
    <row r="26" spans="1:2" s="5" customFormat="1">
      <c r="A26" s="37"/>
      <c r="B26" s="12"/>
    </row>
    <row r="27" spans="1:2" s="5" customFormat="1">
      <c r="A27" s="37"/>
      <c r="B27" s="12"/>
    </row>
    <row r="28" spans="1:2" s="5" customFormat="1">
      <c r="A28" s="37"/>
      <c r="B28" s="12"/>
    </row>
    <row r="29" spans="1:2" s="5" customFormat="1">
      <c r="A29" s="37"/>
      <c r="B29" s="8"/>
    </row>
    <row r="30" spans="1:2" s="5" customFormat="1">
      <c r="A30" s="37"/>
    </row>
    <row r="31" spans="1:2" s="5" customFormat="1">
      <c r="A31" s="37"/>
    </row>
    <row r="32" spans="1:2" s="5" customFormat="1">
      <c r="A32" s="37"/>
    </row>
    <row r="33" spans="1:1" s="5" customFormat="1">
      <c r="A33" s="37"/>
    </row>
    <row r="34" spans="1:1" s="5" customFormat="1">
      <c r="A34" s="37"/>
    </row>
    <row r="35" spans="1:1" s="5" customFormat="1">
      <c r="A35" s="37"/>
    </row>
    <row r="36" spans="1:1" s="5" customFormat="1">
      <c r="A36" s="37"/>
    </row>
    <row r="37" spans="1:1" s="5" customFormat="1">
      <c r="A37" s="37"/>
    </row>
    <row r="38" spans="1:1" s="5" customFormat="1">
      <c r="A38" s="37"/>
    </row>
    <row r="39" spans="1:1" s="5" customFormat="1">
      <c r="A39" s="37"/>
    </row>
    <row r="40" spans="1:1" s="5" customFormat="1">
      <c r="A40" s="37"/>
    </row>
    <row r="41" spans="1:1" s="5" customFormat="1">
      <c r="A41" s="37"/>
    </row>
    <row r="42" spans="1:1" s="5" customFormat="1">
      <c r="A42" s="37"/>
    </row>
    <row r="43" spans="1:1" s="5" customFormat="1">
      <c r="A43" s="37"/>
    </row>
    <row r="44" spans="1:1" s="5" customFormat="1">
      <c r="A44" s="37"/>
    </row>
    <row r="45" spans="1:1" s="5" customFormat="1">
      <c r="A45" s="37"/>
    </row>
    <row r="46" spans="1:1" s="5" customFormat="1">
      <c r="A46" s="37"/>
    </row>
    <row r="47" spans="1:1" s="5" customFormat="1">
      <c r="A47" s="37"/>
    </row>
    <row r="48" spans="1:1" s="5" customFormat="1">
      <c r="A48" s="37"/>
    </row>
    <row r="49" spans="1:1" s="5" customFormat="1">
      <c r="A49" s="37"/>
    </row>
    <row r="50" spans="1:1" s="5" customFormat="1">
      <c r="A50" s="37"/>
    </row>
    <row r="51" spans="1:1" s="5" customFormat="1">
      <c r="A51" s="37"/>
    </row>
    <row r="52" spans="1:1" s="5" customFormat="1">
      <c r="A52" s="37"/>
    </row>
    <row r="53" spans="1:1" s="5" customFormat="1">
      <c r="A53" s="37"/>
    </row>
    <row r="54" spans="1:1" s="5" customFormat="1">
      <c r="A54" s="37"/>
    </row>
    <row r="55" spans="1:1" s="5" customFormat="1">
      <c r="A55" s="37"/>
    </row>
    <row r="56" spans="1:1" s="5" customFormat="1">
      <c r="A56" s="37"/>
    </row>
    <row r="57" spans="1:1" s="5" customFormat="1">
      <c r="A57" s="37"/>
    </row>
    <row r="58" spans="1:1" s="5" customFormat="1">
      <c r="A58" s="37"/>
    </row>
    <row r="59" spans="1:1" s="5" customFormat="1">
      <c r="A59" s="37"/>
    </row>
    <row r="60" spans="1:1" s="5" customFormat="1">
      <c r="A60" s="37"/>
    </row>
    <row r="61" spans="1:1" s="5" customFormat="1">
      <c r="A61" s="37"/>
    </row>
    <row r="62" spans="1:1" s="5" customFormat="1">
      <c r="A62" s="37"/>
    </row>
    <row r="63" spans="1:1" s="5" customFormat="1">
      <c r="A63" s="37"/>
    </row>
    <row r="64" spans="1:1" s="5" customFormat="1">
      <c r="A64" s="37"/>
    </row>
    <row r="65" spans="1:1" s="5" customFormat="1">
      <c r="A65" s="37"/>
    </row>
    <row r="66" spans="1:1" s="5" customFormat="1">
      <c r="A66" s="37"/>
    </row>
    <row r="67" spans="1:1" s="5" customFormat="1">
      <c r="A67" s="37"/>
    </row>
    <row r="68" spans="1:1" s="5" customFormat="1">
      <c r="A68" s="37"/>
    </row>
    <row r="69" spans="1:1" s="5" customFormat="1">
      <c r="A69" s="37"/>
    </row>
    <row r="70" spans="1:1" s="5" customFormat="1">
      <c r="A70" s="37"/>
    </row>
    <row r="71" spans="1:1" s="5" customFormat="1">
      <c r="A71" s="37"/>
    </row>
    <row r="72" spans="1:1" s="5" customFormat="1">
      <c r="A72" s="37"/>
    </row>
    <row r="73" spans="1:1" s="5" customFormat="1">
      <c r="A73" s="37"/>
    </row>
    <row r="74" spans="1:1" s="5" customFormat="1">
      <c r="A74" s="37"/>
    </row>
    <row r="75" spans="1:1" s="5" customFormat="1">
      <c r="A75" s="37"/>
    </row>
    <row r="76" spans="1:1" s="5" customFormat="1">
      <c r="A76" s="37"/>
    </row>
    <row r="77" spans="1:1" s="5" customFormat="1">
      <c r="A77" s="37"/>
    </row>
    <row r="78" spans="1:1" s="5" customFormat="1">
      <c r="A78" s="37"/>
    </row>
    <row r="79" spans="1:1" s="5" customFormat="1">
      <c r="A79" s="37"/>
    </row>
    <row r="80" spans="1:1" s="5" customFormat="1">
      <c r="A80" s="37"/>
    </row>
    <row r="81" spans="1:1" s="5" customFormat="1">
      <c r="A81" s="37"/>
    </row>
    <row r="82" spans="1:1" s="5" customFormat="1">
      <c r="A82" s="37"/>
    </row>
    <row r="83" spans="1:1" s="5" customFormat="1">
      <c r="A83" s="37"/>
    </row>
    <row r="84" spans="1:1" s="5" customFormat="1">
      <c r="A84" s="37"/>
    </row>
    <row r="85" spans="1:1" s="5" customFormat="1">
      <c r="A85" s="37"/>
    </row>
    <row r="86" spans="1:1" s="5" customFormat="1">
      <c r="A86" s="37"/>
    </row>
    <row r="87" spans="1:1" s="5" customFormat="1">
      <c r="A87" s="37"/>
    </row>
    <row r="88" spans="1:1" s="5" customFormat="1">
      <c r="A88" s="37"/>
    </row>
    <row r="89" spans="1:1" s="5" customFormat="1">
      <c r="A89" s="37"/>
    </row>
    <row r="90" spans="1:1" s="5" customFormat="1">
      <c r="A90" s="37"/>
    </row>
    <row r="91" spans="1:1" s="5" customFormat="1">
      <c r="A91" s="37"/>
    </row>
    <row r="92" spans="1:1" s="5" customFormat="1">
      <c r="A92" s="37"/>
    </row>
    <row r="93" spans="1:1" s="5" customFormat="1">
      <c r="A93" s="37"/>
    </row>
    <row r="94" spans="1:1" s="5" customFormat="1">
      <c r="A94" s="37"/>
    </row>
    <row r="95" spans="1:1" s="5" customFormat="1">
      <c r="A95" s="37"/>
    </row>
    <row r="96" spans="1:1" s="5" customFormat="1">
      <c r="A96" s="37"/>
    </row>
    <row r="97" spans="1:1" s="5" customFormat="1">
      <c r="A97" s="37"/>
    </row>
    <row r="98" spans="1:1" s="5" customFormat="1">
      <c r="A98" s="37"/>
    </row>
    <row r="99" spans="1:1" s="5" customFormat="1">
      <c r="A99" s="37"/>
    </row>
    <row r="100" spans="1:1" s="5" customFormat="1">
      <c r="A100" s="37"/>
    </row>
    <row r="101" spans="1:1" s="5" customFormat="1">
      <c r="A101" s="37"/>
    </row>
    <row r="102" spans="1:1" s="5" customFormat="1">
      <c r="A102" s="37"/>
    </row>
    <row r="103" spans="1:1" s="5" customFormat="1">
      <c r="A103" s="37"/>
    </row>
    <row r="104" spans="1:1" s="5" customFormat="1">
      <c r="A104" s="37"/>
    </row>
    <row r="105" spans="1:1" s="5" customFormat="1">
      <c r="A105" s="37"/>
    </row>
    <row r="106" spans="1:1" s="5" customFormat="1">
      <c r="A106" s="37"/>
    </row>
    <row r="107" spans="1:1" s="5" customFormat="1">
      <c r="A107" s="37"/>
    </row>
    <row r="108" spans="1:1" s="5" customFormat="1">
      <c r="A108" s="37"/>
    </row>
    <row r="109" spans="1:1" s="5" customFormat="1">
      <c r="A109" s="37"/>
    </row>
    <row r="110" spans="1:1" s="5" customFormat="1">
      <c r="A110" s="37"/>
    </row>
    <row r="111" spans="1:1" s="5" customFormat="1">
      <c r="A111" s="37"/>
    </row>
    <row r="112" spans="1:1" s="5" customFormat="1">
      <c r="A112" s="37"/>
    </row>
    <row r="113" spans="1:1" s="5" customFormat="1">
      <c r="A113" s="37"/>
    </row>
    <row r="114" spans="1:1" s="5" customFormat="1">
      <c r="A114" s="37"/>
    </row>
    <row r="115" spans="1:1" s="5" customFormat="1">
      <c r="A115" s="37"/>
    </row>
    <row r="116" spans="1:1" s="5" customFormat="1">
      <c r="A116" s="37"/>
    </row>
    <row r="117" spans="1:1" s="5" customFormat="1">
      <c r="A117" s="37"/>
    </row>
    <row r="118" spans="1:1" s="5" customFormat="1">
      <c r="A118" s="37"/>
    </row>
    <row r="119" spans="1:1" s="5" customFormat="1">
      <c r="A119" s="37"/>
    </row>
    <row r="120" spans="1:1" s="5" customFormat="1">
      <c r="A120" s="37"/>
    </row>
    <row r="121" spans="1:1" s="5" customFormat="1">
      <c r="A121" s="37"/>
    </row>
    <row r="122" spans="1:1" s="5" customFormat="1">
      <c r="A122" s="37"/>
    </row>
    <row r="123" spans="1:1" s="5" customFormat="1">
      <c r="A123" s="37"/>
    </row>
    <row r="124" spans="1:1" s="5" customFormat="1">
      <c r="A124" s="37"/>
    </row>
    <row r="125" spans="1:1" s="5" customFormat="1">
      <c r="A125" s="37"/>
    </row>
    <row r="126" spans="1:1" s="5" customFormat="1">
      <c r="A126" s="37"/>
    </row>
    <row r="127" spans="1:1" s="5" customFormat="1">
      <c r="A127" s="37"/>
    </row>
    <row r="128" spans="1:1" s="5" customFormat="1">
      <c r="A128" s="37"/>
    </row>
    <row r="129" spans="1:1" s="5" customFormat="1">
      <c r="A129" s="37"/>
    </row>
    <row r="130" spans="1:1" s="5" customFormat="1">
      <c r="A130" s="37"/>
    </row>
    <row r="131" spans="1:1" s="5" customFormat="1">
      <c r="A131" s="37"/>
    </row>
    <row r="132" spans="1:1" s="5" customFormat="1">
      <c r="A132" s="37"/>
    </row>
    <row r="133" spans="1:1" s="5" customFormat="1">
      <c r="A133" s="37"/>
    </row>
    <row r="134" spans="1:1" s="5" customFormat="1">
      <c r="A134" s="37"/>
    </row>
    <row r="135" spans="1:1" s="5" customFormat="1">
      <c r="A135" s="37"/>
    </row>
    <row r="136" spans="1:1" s="5" customFormat="1">
      <c r="A136" s="37"/>
    </row>
    <row r="137" spans="1:1" s="5" customFormat="1">
      <c r="A137" s="37"/>
    </row>
    <row r="138" spans="1:1" s="5" customFormat="1">
      <c r="A138" s="37"/>
    </row>
    <row r="139" spans="1:1" s="5" customFormat="1">
      <c r="A139" s="37"/>
    </row>
    <row r="140" spans="1:1" s="5" customFormat="1">
      <c r="A140" s="37"/>
    </row>
    <row r="141" spans="1:1" s="5" customFormat="1">
      <c r="A141" s="37"/>
    </row>
    <row r="142" spans="1:1" s="5" customFormat="1">
      <c r="A142" s="37"/>
    </row>
    <row r="143" spans="1:1" s="5" customFormat="1">
      <c r="A143" s="37"/>
    </row>
    <row r="144" spans="1:1" s="5" customFormat="1">
      <c r="A144" s="37"/>
    </row>
    <row r="145" spans="1:1" s="5" customFormat="1">
      <c r="A145" s="37"/>
    </row>
    <row r="146" spans="1:1" s="5" customFormat="1">
      <c r="A146" s="37"/>
    </row>
    <row r="147" spans="1:1" s="5" customFormat="1">
      <c r="A147" s="37"/>
    </row>
    <row r="148" spans="1:1" s="5" customFormat="1">
      <c r="A148" s="37"/>
    </row>
    <row r="149" spans="1:1" s="5" customFormat="1">
      <c r="A149" s="37"/>
    </row>
    <row r="150" spans="1:1" s="5" customFormat="1">
      <c r="A150" s="37"/>
    </row>
    <row r="151" spans="1:1" s="5" customFormat="1">
      <c r="A151" s="37"/>
    </row>
    <row r="152" spans="1:1" s="5" customFormat="1">
      <c r="A152" s="37"/>
    </row>
    <row r="153" spans="1:1" s="5" customFormat="1">
      <c r="A153" s="37"/>
    </row>
    <row r="154" spans="1:1" s="5" customFormat="1">
      <c r="A154" s="37"/>
    </row>
    <row r="155" spans="1:1" s="5" customFormat="1">
      <c r="A155" s="37"/>
    </row>
    <row r="156" spans="1:1" s="5" customFormat="1">
      <c r="A156" s="37"/>
    </row>
    <row r="157" spans="1:1" s="5" customFormat="1">
      <c r="A157" s="37"/>
    </row>
    <row r="158" spans="1:1" s="5" customFormat="1">
      <c r="A158" s="37"/>
    </row>
    <row r="159" spans="1:1" s="5" customFormat="1">
      <c r="A159" s="37"/>
    </row>
    <row r="160" spans="1:1" s="5" customFormat="1">
      <c r="A160" s="37"/>
    </row>
    <row r="161" spans="1:1" s="5" customFormat="1">
      <c r="A161" s="37"/>
    </row>
    <row r="162" spans="1:1" s="5" customFormat="1">
      <c r="A162" s="37"/>
    </row>
    <row r="163" spans="1:1" s="5" customFormat="1">
      <c r="A163" s="37"/>
    </row>
    <row r="164" spans="1:1" s="5" customFormat="1">
      <c r="A164" s="37"/>
    </row>
    <row r="165" spans="1:1" s="5" customFormat="1">
      <c r="A165" s="37"/>
    </row>
    <row r="166" spans="1:1" s="5" customFormat="1">
      <c r="A166" s="37"/>
    </row>
    <row r="167" spans="1:1" s="5" customFormat="1">
      <c r="A167" s="37"/>
    </row>
    <row r="168" spans="1:1" s="5" customFormat="1">
      <c r="A168" s="37"/>
    </row>
    <row r="169" spans="1:1" s="5" customFormat="1">
      <c r="A169" s="37"/>
    </row>
    <row r="170" spans="1:1" s="5" customFormat="1">
      <c r="A170" s="37"/>
    </row>
    <row r="171" spans="1:1" s="5" customFormat="1">
      <c r="A171" s="37"/>
    </row>
    <row r="172" spans="1:1" s="5" customFormat="1">
      <c r="A172" s="37"/>
    </row>
    <row r="173" spans="1:1" s="5" customFormat="1">
      <c r="A173" s="37"/>
    </row>
    <row r="174" spans="1:1" s="5" customFormat="1">
      <c r="A174" s="37"/>
    </row>
    <row r="175" spans="1:1" s="5" customFormat="1">
      <c r="A175" s="37"/>
    </row>
    <row r="176" spans="1:1" s="5" customFormat="1">
      <c r="A176" s="37"/>
    </row>
    <row r="177" spans="1:1" s="5" customFormat="1">
      <c r="A177" s="37"/>
    </row>
    <row r="178" spans="1:1" s="5" customFormat="1">
      <c r="A178" s="37"/>
    </row>
    <row r="179" spans="1:1" s="5" customFormat="1">
      <c r="A179" s="37"/>
    </row>
    <row r="180" spans="1:1" s="5" customFormat="1">
      <c r="A180" s="37"/>
    </row>
    <row r="181" spans="1:1" s="5" customFormat="1">
      <c r="A181" s="37"/>
    </row>
    <row r="182" spans="1:1" s="5" customFormat="1">
      <c r="A182" s="37"/>
    </row>
    <row r="183" spans="1:1" s="5" customFormat="1">
      <c r="A183" s="37"/>
    </row>
    <row r="184" spans="1:1" s="5" customFormat="1">
      <c r="A184" s="37"/>
    </row>
    <row r="185" spans="1:1" s="5" customFormat="1">
      <c r="A185" s="37"/>
    </row>
    <row r="186" spans="1:1" s="5" customFormat="1">
      <c r="A186" s="37"/>
    </row>
    <row r="187" spans="1:1" s="5" customFormat="1">
      <c r="A187" s="37"/>
    </row>
    <row r="188" spans="1:1" s="5" customFormat="1">
      <c r="A188" s="37"/>
    </row>
    <row r="189" spans="1:1" s="5" customFormat="1">
      <c r="A189" s="37"/>
    </row>
    <row r="190" spans="1:1" s="5" customFormat="1">
      <c r="A190" s="37"/>
    </row>
    <row r="191" spans="1:1" s="5" customFormat="1">
      <c r="A191" s="37"/>
    </row>
    <row r="192" spans="1:1" s="5" customFormat="1">
      <c r="A192" s="37"/>
    </row>
    <row r="193" spans="1:1" s="5" customFormat="1">
      <c r="A193" s="37"/>
    </row>
    <row r="194" spans="1:1" s="5" customFormat="1">
      <c r="A194" s="37"/>
    </row>
    <row r="195" spans="1:1" s="5" customFormat="1">
      <c r="A195" s="37"/>
    </row>
    <row r="196" spans="1:1" s="5" customFormat="1">
      <c r="A196" s="37"/>
    </row>
    <row r="197" spans="1:1" s="5" customFormat="1">
      <c r="A197" s="37"/>
    </row>
    <row r="198" spans="1:1" s="5" customFormat="1">
      <c r="A198" s="37"/>
    </row>
    <row r="199" spans="1:1" s="5" customFormat="1">
      <c r="A199" s="37"/>
    </row>
    <row r="200" spans="1:1" s="5" customFormat="1">
      <c r="A200" s="37"/>
    </row>
    <row r="201" spans="1:1" s="5" customFormat="1">
      <c r="A201" s="37"/>
    </row>
    <row r="202" spans="1:1" s="5" customFormat="1">
      <c r="A202" s="37"/>
    </row>
    <row r="203" spans="1:1" s="5" customFormat="1">
      <c r="A203" s="37"/>
    </row>
    <row r="204" spans="1:1" s="5" customFormat="1">
      <c r="A204" s="37"/>
    </row>
    <row r="205" spans="1:1" s="5" customFormat="1">
      <c r="A205" s="37"/>
    </row>
    <row r="206" spans="1:1" s="5" customFormat="1">
      <c r="A206" s="37"/>
    </row>
    <row r="207" spans="1:1" s="5" customFormat="1">
      <c r="A207" s="37"/>
    </row>
    <row r="208" spans="1:1" s="5" customFormat="1">
      <c r="A208" s="37"/>
    </row>
    <row r="209" spans="1:1" s="5" customFormat="1">
      <c r="A209" s="37"/>
    </row>
    <row r="210" spans="1:1" s="5" customFormat="1">
      <c r="A210" s="37"/>
    </row>
    <row r="211" spans="1:1" s="5" customFormat="1">
      <c r="A211" s="37"/>
    </row>
    <row r="212" spans="1:1" s="5" customFormat="1">
      <c r="A212" s="37"/>
    </row>
    <row r="213" spans="1:1" s="5" customFormat="1">
      <c r="A213" s="37"/>
    </row>
    <row r="214" spans="1:1" s="5" customFormat="1">
      <c r="A214" s="37"/>
    </row>
    <row r="215" spans="1:1" s="5" customFormat="1">
      <c r="A215" s="37"/>
    </row>
    <row r="216" spans="1:1" s="5" customFormat="1">
      <c r="A216" s="37"/>
    </row>
    <row r="217" spans="1:1" s="5" customFormat="1">
      <c r="A217" s="37"/>
    </row>
    <row r="218" spans="1:1" s="5" customFormat="1">
      <c r="A218" s="37"/>
    </row>
    <row r="219" spans="1:1" s="5" customFormat="1">
      <c r="A219" s="37"/>
    </row>
    <row r="220" spans="1:1" s="5" customFormat="1">
      <c r="A220" s="37"/>
    </row>
    <row r="221" spans="1:1" s="5" customFormat="1">
      <c r="A221" s="37"/>
    </row>
    <row r="222" spans="1:1" s="5" customFormat="1">
      <c r="A222" s="37"/>
    </row>
    <row r="223" spans="1:1" s="5" customFormat="1">
      <c r="A223" s="37"/>
    </row>
    <row r="224" spans="1:1" s="5" customFormat="1">
      <c r="A224" s="37"/>
    </row>
    <row r="225" spans="1:1" s="5" customFormat="1">
      <c r="A225" s="37"/>
    </row>
    <row r="226" spans="1:1" s="5" customFormat="1">
      <c r="A226" s="37"/>
    </row>
    <row r="227" spans="1:1" s="5" customFormat="1">
      <c r="A227" s="37"/>
    </row>
    <row r="228" spans="1:1" s="5" customFormat="1">
      <c r="A228" s="37"/>
    </row>
    <row r="229" spans="1:1" s="5" customFormat="1">
      <c r="A229" s="37"/>
    </row>
    <row r="230" spans="1:1" s="5" customFormat="1">
      <c r="A230" s="37"/>
    </row>
    <row r="231" spans="1:1" s="5" customFormat="1">
      <c r="A231" s="37"/>
    </row>
    <row r="232" spans="1:1" s="5" customFormat="1">
      <c r="A232" s="37"/>
    </row>
    <row r="233" spans="1:1" s="5" customFormat="1">
      <c r="A233" s="37"/>
    </row>
    <row r="234" spans="1:1" s="5" customFormat="1">
      <c r="A234" s="37"/>
    </row>
    <row r="235" spans="1:1" s="5" customFormat="1">
      <c r="A235" s="37"/>
    </row>
    <row r="236" spans="1:1" s="5" customFormat="1">
      <c r="A236" s="37"/>
    </row>
    <row r="237" spans="1:1" s="5" customFormat="1">
      <c r="A237" s="37"/>
    </row>
    <row r="238" spans="1:1" s="5" customFormat="1">
      <c r="A238" s="37"/>
    </row>
  </sheetData>
  <phoneticPr fontId="0" type="noConversion"/>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drawing r:id="rId2"/>
</worksheet>
</file>

<file path=xl/worksheets/sheet6.xml><?xml version="1.0" encoding="utf-8"?>
<worksheet xmlns="http://schemas.openxmlformats.org/spreadsheetml/2006/main" xmlns:r="http://schemas.openxmlformats.org/officeDocument/2006/relationships">
  <sheetPr codeName="Sheet5"/>
  <dimension ref="A1:AB238"/>
  <sheetViews>
    <sheetView topLeftCell="A124" zoomScale="75" workbookViewId="0">
      <selection activeCell="AA182" sqref="AA182"/>
    </sheetView>
  </sheetViews>
  <sheetFormatPr defaultRowHeight="12.75"/>
  <cols>
    <col min="1" max="1" width="17.85546875" style="36"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c r="B1" s="19"/>
      <c r="C1" s="21"/>
      <c r="D1" s="21"/>
      <c r="E1" s="21"/>
      <c r="F1" s="21"/>
      <c r="G1" s="22"/>
      <c r="H1" s="22"/>
      <c r="I1" s="22"/>
      <c r="J1" s="22"/>
    </row>
    <row r="2" spans="1:28" ht="45.75" customHeight="1">
      <c r="B2" s="22"/>
      <c r="C2" s="22"/>
      <c r="D2" s="22"/>
      <c r="E2" s="22"/>
      <c r="F2" s="21"/>
      <c r="G2" s="22"/>
    </row>
    <row r="3" spans="1:28" ht="34.5" customHeight="1">
      <c r="B3" s="20"/>
      <c r="C3" s="20"/>
      <c r="D3" s="20"/>
      <c r="E3" s="20"/>
      <c r="F3" s="20"/>
      <c r="G3" s="20"/>
      <c r="H3" s="20"/>
      <c r="I3" s="20"/>
      <c r="J3" s="20"/>
      <c r="K3" s="20"/>
      <c r="L3" s="21"/>
      <c r="M3" s="21"/>
      <c r="N3" s="21"/>
      <c r="O3" s="20"/>
      <c r="P3" s="20"/>
      <c r="Q3" s="21"/>
      <c r="R3" s="21"/>
    </row>
    <row r="4" spans="1:28" ht="17.25" customHeight="1">
      <c r="B4" s="20"/>
      <c r="E4" s="4"/>
      <c r="F4" s="4"/>
      <c r="G4" s="4"/>
    </row>
    <row r="5" spans="1:28" ht="29.25" customHeight="1">
      <c r="B5" s="22"/>
      <c r="C5" s="22"/>
      <c r="D5" s="22"/>
      <c r="E5" s="22"/>
      <c r="F5" s="22"/>
      <c r="G5" s="22"/>
      <c r="H5" s="22"/>
      <c r="I5" s="22"/>
      <c r="J5" s="22"/>
      <c r="K5" s="21"/>
      <c r="L5" s="22"/>
      <c r="M5" s="22"/>
      <c r="N5" s="22"/>
      <c r="O5" s="22"/>
      <c r="P5" s="22"/>
      <c r="Q5" s="22"/>
      <c r="R5" s="22"/>
      <c r="S5" s="22"/>
      <c r="T5" s="22"/>
      <c r="U5" s="22"/>
      <c r="V5" s="22"/>
      <c r="W5" s="22"/>
      <c r="X5" s="22"/>
      <c r="Y5" s="22"/>
      <c r="Z5" s="22"/>
      <c r="AA5" s="22"/>
      <c r="AB5" s="19"/>
    </row>
    <row r="8" spans="1:28" ht="50.25" customHeight="1"/>
    <row r="11" spans="1:28" ht="15" customHeight="1"/>
    <row r="12" spans="1:28" s="5" customFormat="1">
      <c r="A12" s="37"/>
    </row>
    <row r="13" spans="1:28" s="5" customFormat="1">
      <c r="A13" s="37"/>
    </row>
    <row r="14" spans="1:28" s="35" customFormat="1">
      <c r="A14" s="36"/>
      <c r="B14" s="5"/>
    </row>
    <row r="15" spans="1:28" s="5" customFormat="1">
      <c r="A15" s="37"/>
    </row>
    <row r="16" spans="1:28" s="5" customFormat="1">
      <c r="A16" s="37"/>
      <c r="B16" s="8"/>
    </row>
    <row r="17" spans="1:2" s="5" customFormat="1">
      <c r="A17" s="37"/>
      <c r="B17" s="8"/>
    </row>
    <row r="18" spans="1:2" s="5" customFormat="1">
      <c r="A18" s="37"/>
      <c r="B18" s="8"/>
    </row>
    <row r="19" spans="1:2" s="5" customFormat="1">
      <c r="A19" s="37"/>
      <c r="B19" s="8"/>
    </row>
    <row r="20" spans="1:2" s="5" customFormat="1">
      <c r="A20" s="37"/>
      <c r="B20" s="12"/>
    </row>
    <row r="21" spans="1:2" s="5" customFormat="1">
      <c r="A21" s="37"/>
      <c r="B21" s="12"/>
    </row>
    <row r="22" spans="1:2" s="5" customFormat="1">
      <c r="A22" s="37"/>
      <c r="B22" s="12"/>
    </row>
    <row r="23" spans="1:2" s="5" customFormat="1">
      <c r="A23" s="37"/>
      <c r="B23" s="12"/>
    </row>
    <row r="24" spans="1:2" s="5" customFormat="1">
      <c r="A24" s="37"/>
      <c r="B24" s="12"/>
    </row>
    <row r="25" spans="1:2" s="5" customFormat="1">
      <c r="A25" s="37"/>
      <c r="B25" s="12"/>
    </row>
    <row r="26" spans="1:2" s="5" customFormat="1">
      <c r="A26" s="37"/>
      <c r="B26" s="12"/>
    </row>
    <row r="27" spans="1:2" s="5" customFormat="1">
      <c r="A27" s="37"/>
      <c r="B27" s="12"/>
    </row>
    <row r="28" spans="1:2" s="5" customFormat="1">
      <c r="A28" s="37"/>
      <c r="B28" s="12"/>
    </row>
    <row r="29" spans="1:2" s="5" customFormat="1">
      <c r="A29" s="37"/>
      <c r="B29" s="8"/>
    </row>
    <row r="30" spans="1:2" s="5" customFormat="1">
      <c r="A30" s="37"/>
    </row>
    <row r="31" spans="1:2" s="5" customFormat="1">
      <c r="A31" s="37"/>
    </row>
    <row r="32" spans="1:2" s="5" customFormat="1">
      <c r="A32" s="37"/>
    </row>
    <row r="33" spans="1:1" s="5" customFormat="1">
      <c r="A33" s="37"/>
    </row>
    <row r="34" spans="1:1" s="5" customFormat="1">
      <c r="A34" s="37"/>
    </row>
    <row r="35" spans="1:1" s="5" customFormat="1">
      <c r="A35" s="37"/>
    </row>
    <row r="36" spans="1:1" s="5" customFormat="1">
      <c r="A36" s="37"/>
    </row>
    <row r="37" spans="1:1" s="5" customFormat="1">
      <c r="A37" s="37"/>
    </row>
    <row r="38" spans="1:1" s="5" customFormat="1">
      <c r="A38" s="37"/>
    </row>
    <row r="39" spans="1:1" s="5" customFormat="1">
      <c r="A39" s="37"/>
    </row>
    <row r="40" spans="1:1" s="5" customFormat="1">
      <c r="A40" s="37"/>
    </row>
    <row r="41" spans="1:1" s="5" customFormat="1">
      <c r="A41" s="37"/>
    </row>
    <row r="42" spans="1:1" s="5" customFormat="1">
      <c r="A42" s="37"/>
    </row>
    <row r="43" spans="1:1" s="5" customFormat="1">
      <c r="A43" s="37"/>
    </row>
    <row r="44" spans="1:1" s="5" customFormat="1">
      <c r="A44" s="37"/>
    </row>
    <row r="45" spans="1:1" s="5" customFormat="1">
      <c r="A45" s="37"/>
    </row>
    <row r="46" spans="1:1" s="5" customFormat="1">
      <c r="A46" s="37"/>
    </row>
    <row r="47" spans="1:1" s="5" customFormat="1">
      <c r="A47" s="37"/>
    </row>
    <row r="48" spans="1:1" s="5" customFormat="1">
      <c r="A48" s="37"/>
    </row>
    <row r="49" spans="1:1" s="5" customFormat="1">
      <c r="A49" s="37"/>
    </row>
    <row r="50" spans="1:1" s="5" customFormat="1">
      <c r="A50" s="37"/>
    </row>
    <row r="51" spans="1:1" s="5" customFormat="1">
      <c r="A51" s="37"/>
    </row>
    <row r="52" spans="1:1" s="5" customFormat="1">
      <c r="A52" s="37"/>
    </row>
    <row r="53" spans="1:1" s="5" customFormat="1">
      <c r="A53" s="37"/>
    </row>
    <row r="54" spans="1:1" s="5" customFormat="1">
      <c r="A54" s="37"/>
    </row>
    <row r="55" spans="1:1" s="5" customFormat="1">
      <c r="A55" s="37"/>
    </row>
    <row r="56" spans="1:1" s="5" customFormat="1">
      <c r="A56" s="37"/>
    </row>
    <row r="57" spans="1:1" s="5" customFormat="1">
      <c r="A57" s="37"/>
    </row>
    <row r="58" spans="1:1" s="5" customFormat="1">
      <c r="A58" s="37"/>
    </row>
    <row r="59" spans="1:1" s="5" customFormat="1">
      <c r="A59" s="37"/>
    </row>
    <row r="60" spans="1:1" s="5" customFormat="1">
      <c r="A60" s="37"/>
    </row>
    <row r="61" spans="1:1" s="5" customFormat="1">
      <c r="A61" s="37"/>
    </row>
    <row r="62" spans="1:1" s="5" customFormat="1">
      <c r="A62" s="37"/>
    </row>
    <row r="63" spans="1:1" s="5" customFormat="1">
      <c r="A63" s="37"/>
    </row>
    <row r="64" spans="1:1" s="5" customFormat="1">
      <c r="A64" s="37"/>
    </row>
    <row r="65" spans="1:1" s="5" customFormat="1">
      <c r="A65" s="37"/>
    </row>
    <row r="66" spans="1:1" s="5" customFormat="1">
      <c r="A66" s="37"/>
    </row>
    <row r="67" spans="1:1" s="5" customFormat="1">
      <c r="A67" s="37"/>
    </row>
    <row r="68" spans="1:1" s="5" customFormat="1">
      <c r="A68" s="37"/>
    </row>
    <row r="69" spans="1:1" s="5" customFormat="1">
      <c r="A69" s="37"/>
    </row>
    <row r="70" spans="1:1" s="5" customFormat="1">
      <c r="A70" s="37"/>
    </row>
    <row r="71" spans="1:1" s="5" customFormat="1">
      <c r="A71" s="37"/>
    </row>
    <row r="72" spans="1:1" s="5" customFormat="1">
      <c r="A72" s="37"/>
    </row>
    <row r="73" spans="1:1" s="5" customFormat="1">
      <c r="A73" s="37"/>
    </row>
    <row r="74" spans="1:1" s="5" customFormat="1">
      <c r="A74" s="37"/>
    </row>
    <row r="75" spans="1:1" s="5" customFormat="1">
      <c r="A75" s="37"/>
    </row>
    <row r="76" spans="1:1" s="5" customFormat="1">
      <c r="A76" s="37"/>
    </row>
    <row r="77" spans="1:1" s="5" customFormat="1">
      <c r="A77" s="37"/>
    </row>
    <row r="78" spans="1:1" s="5" customFormat="1">
      <c r="A78" s="37"/>
    </row>
    <row r="79" spans="1:1" s="5" customFormat="1">
      <c r="A79" s="37"/>
    </row>
    <row r="80" spans="1:1" s="5" customFormat="1">
      <c r="A80" s="37"/>
    </row>
    <row r="81" spans="1:1" s="5" customFormat="1">
      <c r="A81" s="37"/>
    </row>
    <row r="82" spans="1:1" s="5" customFormat="1">
      <c r="A82" s="37"/>
    </row>
    <row r="83" spans="1:1" s="5" customFormat="1">
      <c r="A83" s="37"/>
    </row>
    <row r="84" spans="1:1" s="5" customFormat="1">
      <c r="A84" s="37"/>
    </row>
    <row r="85" spans="1:1" s="5" customFormat="1">
      <c r="A85" s="37"/>
    </row>
    <row r="86" spans="1:1" s="5" customFormat="1">
      <c r="A86" s="37"/>
    </row>
    <row r="87" spans="1:1" s="5" customFormat="1">
      <c r="A87" s="37"/>
    </row>
    <row r="88" spans="1:1" s="5" customFormat="1">
      <c r="A88" s="37"/>
    </row>
    <row r="89" spans="1:1" s="5" customFormat="1">
      <c r="A89" s="37"/>
    </row>
    <row r="90" spans="1:1" s="5" customFormat="1">
      <c r="A90" s="37"/>
    </row>
    <row r="91" spans="1:1" s="5" customFormat="1">
      <c r="A91" s="37"/>
    </row>
    <row r="92" spans="1:1" s="5" customFormat="1">
      <c r="A92" s="37"/>
    </row>
    <row r="93" spans="1:1" s="5" customFormat="1">
      <c r="A93" s="37"/>
    </row>
    <row r="94" spans="1:1" s="5" customFormat="1">
      <c r="A94" s="37"/>
    </row>
    <row r="95" spans="1:1" s="5" customFormat="1">
      <c r="A95" s="37"/>
    </row>
    <row r="96" spans="1:1" s="5" customFormat="1">
      <c r="A96" s="37"/>
    </row>
    <row r="97" spans="1:1" s="5" customFormat="1">
      <c r="A97" s="37"/>
    </row>
    <row r="98" spans="1:1" s="5" customFormat="1">
      <c r="A98" s="37"/>
    </row>
    <row r="99" spans="1:1" s="5" customFormat="1">
      <c r="A99" s="37"/>
    </row>
    <row r="100" spans="1:1" s="5" customFormat="1">
      <c r="A100" s="37"/>
    </row>
    <row r="101" spans="1:1" s="5" customFormat="1">
      <c r="A101" s="37"/>
    </row>
    <row r="102" spans="1:1" s="5" customFormat="1">
      <c r="A102" s="37"/>
    </row>
    <row r="103" spans="1:1" s="5" customFormat="1">
      <c r="A103" s="37"/>
    </row>
    <row r="104" spans="1:1" s="5" customFormat="1">
      <c r="A104" s="37"/>
    </row>
    <row r="105" spans="1:1" s="5" customFormat="1">
      <c r="A105" s="37"/>
    </row>
    <row r="106" spans="1:1" s="5" customFormat="1">
      <c r="A106" s="37"/>
    </row>
    <row r="107" spans="1:1" s="5" customFormat="1">
      <c r="A107" s="37"/>
    </row>
    <row r="108" spans="1:1" s="5" customFormat="1">
      <c r="A108" s="37"/>
    </row>
    <row r="109" spans="1:1" s="5" customFormat="1">
      <c r="A109" s="37"/>
    </row>
    <row r="110" spans="1:1" s="5" customFormat="1">
      <c r="A110" s="37"/>
    </row>
    <row r="111" spans="1:1" s="5" customFormat="1">
      <c r="A111" s="37"/>
    </row>
    <row r="112" spans="1:1" s="5" customFormat="1">
      <c r="A112" s="37"/>
    </row>
    <row r="113" spans="1:1" s="5" customFormat="1">
      <c r="A113" s="37"/>
    </row>
    <row r="114" spans="1:1" s="5" customFormat="1">
      <c r="A114" s="37"/>
    </row>
    <row r="115" spans="1:1" s="5" customFormat="1">
      <c r="A115" s="37"/>
    </row>
    <row r="116" spans="1:1" s="5" customFormat="1">
      <c r="A116" s="37"/>
    </row>
    <row r="117" spans="1:1" s="5" customFormat="1">
      <c r="A117" s="37"/>
    </row>
    <row r="118" spans="1:1" s="5" customFormat="1">
      <c r="A118" s="37"/>
    </row>
    <row r="119" spans="1:1" s="5" customFormat="1">
      <c r="A119" s="37"/>
    </row>
    <row r="120" spans="1:1" s="5" customFormat="1">
      <c r="A120" s="37"/>
    </row>
    <row r="121" spans="1:1" s="5" customFormat="1">
      <c r="A121" s="37"/>
    </row>
    <row r="122" spans="1:1" s="5" customFormat="1">
      <c r="A122" s="37"/>
    </row>
    <row r="123" spans="1:1" s="5" customFormat="1">
      <c r="A123" s="37"/>
    </row>
    <row r="124" spans="1:1" s="5" customFormat="1">
      <c r="A124" s="37"/>
    </row>
    <row r="125" spans="1:1" s="5" customFormat="1">
      <c r="A125" s="37"/>
    </row>
    <row r="126" spans="1:1" s="5" customFormat="1">
      <c r="A126" s="37"/>
    </row>
    <row r="127" spans="1:1" s="5" customFormat="1">
      <c r="A127" s="37"/>
    </row>
    <row r="128" spans="1:1" s="5" customFormat="1">
      <c r="A128" s="37"/>
    </row>
    <row r="129" spans="1:1" s="5" customFormat="1">
      <c r="A129" s="37"/>
    </row>
    <row r="130" spans="1:1" s="5" customFormat="1">
      <c r="A130" s="37"/>
    </row>
    <row r="131" spans="1:1" s="5" customFormat="1">
      <c r="A131" s="37"/>
    </row>
    <row r="132" spans="1:1" s="5" customFormat="1">
      <c r="A132" s="37"/>
    </row>
    <row r="133" spans="1:1" s="5" customFormat="1">
      <c r="A133" s="37"/>
    </row>
    <row r="134" spans="1:1" s="5" customFormat="1">
      <c r="A134" s="37"/>
    </row>
    <row r="135" spans="1:1" s="5" customFormat="1">
      <c r="A135" s="37"/>
    </row>
    <row r="136" spans="1:1" s="5" customFormat="1">
      <c r="A136" s="37"/>
    </row>
    <row r="137" spans="1:1" s="5" customFormat="1">
      <c r="A137" s="37"/>
    </row>
    <row r="138" spans="1:1" s="5" customFormat="1">
      <c r="A138" s="37"/>
    </row>
    <row r="139" spans="1:1" s="5" customFormat="1">
      <c r="A139" s="37"/>
    </row>
    <row r="140" spans="1:1" s="5" customFormat="1">
      <c r="A140" s="37"/>
    </row>
    <row r="141" spans="1:1" s="5" customFormat="1">
      <c r="A141" s="37"/>
    </row>
    <row r="142" spans="1:1" s="5" customFormat="1">
      <c r="A142" s="37"/>
    </row>
    <row r="143" spans="1:1" s="5" customFormat="1">
      <c r="A143" s="37"/>
    </row>
    <row r="144" spans="1:1" s="5" customFormat="1">
      <c r="A144" s="37"/>
    </row>
    <row r="145" spans="1:1" s="5" customFormat="1">
      <c r="A145" s="37"/>
    </row>
    <row r="146" spans="1:1" s="5" customFormat="1">
      <c r="A146" s="37"/>
    </row>
    <row r="147" spans="1:1" s="5" customFormat="1">
      <c r="A147" s="37"/>
    </row>
    <row r="148" spans="1:1" s="5" customFormat="1">
      <c r="A148" s="37"/>
    </row>
    <row r="149" spans="1:1" s="5" customFormat="1">
      <c r="A149" s="37"/>
    </row>
    <row r="150" spans="1:1" s="5" customFormat="1">
      <c r="A150" s="37"/>
    </row>
    <row r="151" spans="1:1" s="5" customFormat="1">
      <c r="A151" s="37"/>
    </row>
    <row r="152" spans="1:1" s="5" customFormat="1">
      <c r="A152" s="37"/>
    </row>
    <row r="153" spans="1:1" s="5" customFormat="1">
      <c r="A153" s="37"/>
    </row>
    <row r="154" spans="1:1" s="5" customFormat="1">
      <c r="A154" s="37"/>
    </row>
    <row r="155" spans="1:1" s="5" customFormat="1">
      <c r="A155" s="37"/>
    </row>
    <row r="156" spans="1:1" s="5" customFormat="1">
      <c r="A156" s="37"/>
    </row>
    <row r="157" spans="1:1" s="5" customFormat="1">
      <c r="A157" s="37"/>
    </row>
    <row r="158" spans="1:1" s="5" customFormat="1">
      <c r="A158" s="37"/>
    </row>
    <row r="159" spans="1:1" s="5" customFormat="1">
      <c r="A159" s="37"/>
    </row>
    <row r="160" spans="1:1" s="5" customFormat="1">
      <c r="A160" s="37"/>
    </row>
    <row r="161" spans="1:1" s="5" customFormat="1">
      <c r="A161" s="37"/>
    </row>
    <row r="162" spans="1:1" s="5" customFormat="1">
      <c r="A162" s="37"/>
    </row>
    <row r="163" spans="1:1" s="5" customFormat="1">
      <c r="A163" s="37"/>
    </row>
    <row r="164" spans="1:1" s="5" customFormat="1">
      <c r="A164" s="37"/>
    </row>
    <row r="165" spans="1:1" s="5" customFormat="1">
      <c r="A165" s="37"/>
    </row>
    <row r="166" spans="1:1" s="5" customFormat="1">
      <c r="A166" s="37"/>
    </row>
    <row r="167" spans="1:1" s="5" customFormat="1">
      <c r="A167" s="37"/>
    </row>
    <row r="168" spans="1:1" s="5" customFormat="1">
      <c r="A168" s="37"/>
    </row>
    <row r="169" spans="1:1" s="5" customFormat="1">
      <c r="A169" s="37"/>
    </row>
    <row r="170" spans="1:1" s="5" customFormat="1">
      <c r="A170" s="37"/>
    </row>
    <row r="171" spans="1:1" s="5" customFormat="1">
      <c r="A171" s="37"/>
    </row>
    <row r="172" spans="1:1" s="5" customFormat="1">
      <c r="A172" s="37"/>
    </row>
    <row r="173" spans="1:1" s="5" customFormat="1">
      <c r="A173" s="37"/>
    </row>
    <row r="174" spans="1:1" s="5" customFormat="1">
      <c r="A174" s="37"/>
    </row>
    <row r="175" spans="1:1" s="5" customFormat="1">
      <c r="A175" s="37"/>
    </row>
    <row r="176" spans="1:1" s="5" customFormat="1">
      <c r="A176" s="37"/>
    </row>
    <row r="177" spans="1:1" s="5" customFormat="1">
      <c r="A177" s="37"/>
    </row>
    <row r="178" spans="1:1" s="5" customFormat="1">
      <c r="A178" s="37"/>
    </row>
    <row r="179" spans="1:1" s="5" customFormat="1">
      <c r="A179" s="37"/>
    </row>
    <row r="180" spans="1:1" s="5" customFormat="1">
      <c r="A180" s="37"/>
    </row>
    <row r="181" spans="1:1" s="5" customFormat="1">
      <c r="A181" s="37"/>
    </row>
    <row r="182" spans="1:1" s="5" customFormat="1">
      <c r="A182" s="37"/>
    </row>
    <row r="183" spans="1:1" s="5" customFormat="1">
      <c r="A183" s="37"/>
    </row>
    <row r="184" spans="1:1" s="5" customFormat="1">
      <c r="A184" s="37"/>
    </row>
    <row r="185" spans="1:1" s="5" customFormat="1">
      <c r="A185" s="37"/>
    </row>
    <row r="186" spans="1:1" s="5" customFormat="1">
      <c r="A186" s="37"/>
    </row>
    <row r="187" spans="1:1" s="5" customFormat="1">
      <c r="A187" s="37"/>
    </row>
    <row r="188" spans="1:1" s="5" customFormat="1">
      <c r="A188" s="37"/>
    </row>
    <row r="189" spans="1:1" s="5" customFormat="1">
      <c r="A189" s="37"/>
    </row>
    <row r="190" spans="1:1" s="5" customFormat="1">
      <c r="A190" s="37"/>
    </row>
    <row r="191" spans="1:1" s="5" customFormat="1">
      <c r="A191" s="37"/>
    </row>
    <row r="192" spans="1:1" s="5" customFormat="1">
      <c r="A192" s="37"/>
    </row>
    <row r="193" spans="1:1" s="5" customFormat="1">
      <c r="A193" s="37"/>
    </row>
    <row r="194" spans="1:1" s="5" customFormat="1">
      <c r="A194" s="37"/>
    </row>
    <row r="195" spans="1:1" s="5" customFormat="1">
      <c r="A195" s="37"/>
    </row>
    <row r="196" spans="1:1" s="5" customFormat="1">
      <c r="A196" s="37"/>
    </row>
    <row r="197" spans="1:1" s="5" customFormat="1">
      <c r="A197" s="37"/>
    </row>
    <row r="198" spans="1:1" s="5" customFormat="1">
      <c r="A198" s="37"/>
    </row>
    <row r="199" spans="1:1" s="5" customFormat="1">
      <c r="A199" s="37"/>
    </row>
    <row r="200" spans="1:1" s="5" customFormat="1">
      <c r="A200" s="37"/>
    </row>
    <row r="201" spans="1:1" s="5" customFormat="1">
      <c r="A201" s="37"/>
    </row>
    <row r="202" spans="1:1" s="5" customFormat="1">
      <c r="A202" s="37"/>
    </row>
    <row r="203" spans="1:1" s="5" customFormat="1">
      <c r="A203" s="37"/>
    </row>
    <row r="204" spans="1:1" s="5" customFormat="1">
      <c r="A204" s="37"/>
    </row>
    <row r="205" spans="1:1" s="5" customFormat="1">
      <c r="A205" s="37"/>
    </row>
    <row r="206" spans="1:1" s="5" customFormat="1">
      <c r="A206" s="37"/>
    </row>
    <row r="207" spans="1:1" s="5" customFormat="1">
      <c r="A207" s="37"/>
    </row>
    <row r="208" spans="1:1" s="5" customFormat="1">
      <c r="A208" s="37"/>
    </row>
    <row r="209" spans="1:1" s="5" customFormat="1">
      <c r="A209" s="37"/>
    </row>
    <row r="210" spans="1:1" s="5" customFormat="1">
      <c r="A210" s="37"/>
    </row>
    <row r="211" spans="1:1" s="5" customFormat="1">
      <c r="A211" s="37"/>
    </row>
    <row r="212" spans="1:1" s="5" customFormat="1">
      <c r="A212" s="37"/>
    </row>
    <row r="213" spans="1:1" s="5" customFormat="1">
      <c r="A213" s="37"/>
    </row>
    <row r="214" spans="1:1" s="5" customFormat="1">
      <c r="A214" s="37"/>
    </row>
    <row r="215" spans="1:1" s="5" customFormat="1">
      <c r="A215" s="37"/>
    </row>
    <row r="216" spans="1:1" s="5" customFormat="1">
      <c r="A216" s="37"/>
    </row>
    <row r="217" spans="1:1" s="5" customFormat="1">
      <c r="A217" s="37"/>
    </row>
    <row r="218" spans="1:1" s="5" customFormat="1">
      <c r="A218" s="37"/>
    </row>
    <row r="219" spans="1:1" s="5" customFormat="1">
      <c r="A219" s="37"/>
    </row>
    <row r="220" spans="1:1" s="5" customFormat="1">
      <c r="A220" s="37"/>
    </row>
    <row r="221" spans="1:1" s="5" customFormat="1">
      <c r="A221" s="37"/>
    </row>
    <row r="222" spans="1:1" s="5" customFormat="1">
      <c r="A222" s="37"/>
    </row>
    <row r="223" spans="1:1" s="5" customFormat="1">
      <c r="A223" s="37"/>
    </row>
    <row r="224" spans="1:1" s="5" customFormat="1">
      <c r="A224" s="37"/>
    </row>
    <row r="225" spans="1:1" s="5" customFormat="1">
      <c r="A225" s="37"/>
    </row>
    <row r="226" spans="1:1" s="5" customFormat="1">
      <c r="A226" s="37"/>
    </row>
    <row r="227" spans="1:1" s="5" customFormat="1">
      <c r="A227" s="37"/>
    </row>
    <row r="228" spans="1:1" s="5" customFormat="1">
      <c r="A228" s="37"/>
    </row>
    <row r="229" spans="1:1" s="5" customFormat="1">
      <c r="A229" s="37"/>
    </row>
    <row r="230" spans="1:1" s="5" customFormat="1">
      <c r="A230" s="37"/>
    </row>
    <row r="231" spans="1:1" s="5" customFormat="1">
      <c r="A231" s="37"/>
    </row>
    <row r="232" spans="1:1" s="5" customFormat="1">
      <c r="A232" s="37"/>
    </row>
    <row r="233" spans="1:1" s="5" customFormat="1">
      <c r="A233" s="37"/>
    </row>
    <row r="234" spans="1:1" s="5" customFormat="1">
      <c r="A234" s="37"/>
    </row>
    <row r="235" spans="1:1" s="5" customFormat="1">
      <c r="A235" s="37"/>
    </row>
    <row r="236" spans="1:1" s="5" customFormat="1">
      <c r="A236" s="37"/>
    </row>
    <row r="237" spans="1:1" s="5" customFormat="1">
      <c r="A237" s="37"/>
    </row>
    <row r="238" spans="1:1" s="5" customFormat="1">
      <c r="A238" s="37"/>
    </row>
  </sheetData>
  <phoneticPr fontId="0" type="noConversion"/>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drawing r:id="rId2"/>
</worksheet>
</file>

<file path=xl/worksheets/sheet7.xml><?xml version="1.0" encoding="utf-8"?>
<worksheet xmlns="http://schemas.openxmlformats.org/spreadsheetml/2006/main" xmlns:r="http://schemas.openxmlformats.org/officeDocument/2006/relationships">
  <dimension ref="A1:E75"/>
  <sheetViews>
    <sheetView workbookViewId="0">
      <pane ySplit="1" topLeftCell="A44" activePane="bottomLeft" state="frozen"/>
      <selection pane="bottomLeft" activeCell="B73" sqref="B73"/>
    </sheetView>
  </sheetViews>
  <sheetFormatPr defaultColWidth="29.28515625" defaultRowHeight="12.75"/>
  <cols>
    <col min="1" max="1" width="23.140625" style="98" customWidth="1"/>
    <col min="2" max="2" width="21" style="87" customWidth="1"/>
    <col min="3" max="3" width="21.5703125" style="87" customWidth="1"/>
    <col min="4" max="4" width="73.140625" style="87" customWidth="1"/>
    <col min="5" max="16384" width="29.28515625" style="87"/>
  </cols>
  <sheetData>
    <row r="1" spans="1:5" s="85" customFormat="1">
      <c r="A1" s="83" t="s">
        <v>219</v>
      </c>
      <c r="B1" s="84" t="s">
        <v>220</v>
      </c>
      <c r="C1" s="84" t="s">
        <v>221</v>
      </c>
      <c r="D1" s="84" t="s">
        <v>222</v>
      </c>
      <c r="E1" s="84" t="s">
        <v>223</v>
      </c>
    </row>
    <row r="2" spans="1:5" ht="14.25">
      <c r="A2" s="86"/>
      <c r="C2" s="88"/>
      <c r="D2" s="89"/>
    </row>
    <row r="3" spans="1:5" ht="14.25">
      <c r="A3" s="248" t="s">
        <v>8</v>
      </c>
      <c r="B3" s="251" t="s">
        <v>9</v>
      </c>
      <c r="C3" s="91" t="s">
        <v>149</v>
      </c>
      <c r="D3" s="92" t="s">
        <v>260</v>
      </c>
      <c r="E3" s="87" t="s">
        <v>224</v>
      </c>
    </row>
    <row r="4" spans="1:5" ht="28.5">
      <c r="A4" s="249"/>
      <c r="B4" s="252"/>
      <c r="C4" s="91" t="s">
        <v>148</v>
      </c>
      <c r="D4" s="92" t="s">
        <v>225</v>
      </c>
      <c r="E4" s="87" t="s">
        <v>233</v>
      </c>
    </row>
    <row r="5" spans="1:5" ht="28.5">
      <c r="A5" s="249"/>
      <c r="B5" s="252"/>
      <c r="C5" s="91" t="s">
        <v>216</v>
      </c>
      <c r="D5" s="92" t="s">
        <v>226</v>
      </c>
      <c r="E5" s="87" t="s">
        <v>233</v>
      </c>
    </row>
    <row r="6" spans="1:5" ht="14.25">
      <c r="A6" s="249"/>
      <c r="B6" s="252"/>
      <c r="C6" s="91" t="s">
        <v>214</v>
      </c>
      <c r="D6" s="92" t="s">
        <v>227</v>
      </c>
      <c r="E6" s="87" t="s">
        <v>233</v>
      </c>
    </row>
    <row r="7" spans="1:5" ht="14.25">
      <c r="A7" s="249"/>
      <c r="B7" s="252"/>
      <c r="C7" s="91" t="s">
        <v>123</v>
      </c>
      <c r="D7" s="92" t="s">
        <v>261</v>
      </c>
      <c r="E7" s="87" t="s">
        <v>224</v>
      </c>
    </row>
    <row r="8" spans="1:5" ht="14.25">
      <c r="A8" s="249"/>
      <c r="B8" s="252"/>
      <c r="C8" s="91" t="s">
        <v>228</v>
      </c>
      <c r="D8" s="92" t="s">
        <v>229</v>
      </c>
      <c r="E8" s="87" t="s">
        <v>262</v>
      </c>
    </row>
    <row r="9" spans="1:5" ht="28.5">
      <c r="A9" s="249"/>
      <c r="B9" s="252"/>
      <c r="C9" s="91" t="s">
        <v>213</v>
      </c>
      <c r="D9" s="92" t="s">
        <v>230</v>
      </c>
      <c r="E9" s="87" t="s">
        <v>233</v>
      </c>
    </row>
    <row r="10" spans="1:5" ht="14.25">
      <c r="A10" s="249"/>
      <c r="B10" s="252"/>
      <c r="C10" s="91" t="s">
        <v>263</v>
      </c>
      <c r="D10" s="92" t="s">
        <v>231</v>
      </c>
      <c r="E10" s="87" t="s">
        <v>264</v>
      </c>
    </row>
    <row r="11" spans="1:5" ht="14.25">
      <c r="A11" s="250"/>
      <c r="B11" s="253"/>
      <c r="C11" s="91" t="s">
        <v>265</v>
      </c>
      <c r="D11" s="92" t="s">
        <v>266</v>
      </c>
      <c r="E11" s="87" t="s">
        <v>224</v>
      </c>
    </row>
    <row r="12" spans="1:5">
      <c r="A12" s="86"/>
    </row>
    <row r="13" spans="1:5" ht="28.5">
      <c r="A13" s="148" t="s">
        <v>64</v>
      </c>
      <c r="B13" s="149" t="s">
        <v>65</v>
      </c>
      <c r="C13" s="91" t="s">
        <v>152</v>
      </c>
      <c r="D13" s="92" t="s">
        <v>66</v>
      </c>
      <c r="E13" s="87" t="s">
        <v>224</v>
      </c>
    </row>
    <row r="14" spans="1:5" ht="14.25">
      <c r="A14" s="97"/>
      <c r="C14" s="88"/>
      <c r="D14" s="89"/>
    </row>
    <row r="15" spans="1:5" ht="14.25">
      <c r="A15" s="96" t="s">
        <v>173</v>
      </c>
      <c r="B15" s="93" t="s">
        <v>275</v>
      </c>
      <c r="C15" s="91" t="s">
        <v>59</v>
      </c>
      <c r="D15" s="92" t="s">
        <v>60</v>
      </c>
      <c r="E15" s="87" t="s">
        <v>224</v>
      </c>
    </row>
    <row r="16" spans="1:5" ht="14.25">
      <c r="A16" s="97"/>
      <c r="C16" s="88"/>
      <c r="D16" s="89"/>
    </row>
    <row r="17" spans="1:5" ht="14.25">
      <c r="A17" s="96" t="s">
        <v>61</v>
      </c>
      <c r="B17" s="93" t="s">
        <v>62</v>
      </c>
      <c r="C17" s="91" t="s">
        <v>61</v>
      </c>
      <c r="D17" s="92" t="s">
        <v>63</v>
      </c>
      <c r="E17" s="87" t="s">
        <v>224</v>
      </c>
    </row>
    <row r="18" spans="1:5" ht="14.25">
      <c r="A18" s="97"/>
      <c r="C18" s="88"/>
      <c r="D18" s="89"/>
    </row>
    <row r="19" spans="1:5" ht="14.25">
      <c r="A19" s="248" t="s">
        <v>166</v>
      </c>
      <c r="B19" s="248" t="s">
        <v>232</v>
      </c>
      <c r="C19" s="91" t="s">
        <v>156</v>
      </c>
      <c r="D19" s="92" t="s">
        <v>12</v>
      </c>
      <c r="E19" s="87" t="s">
        <v>224</v>
      </c>
    </row>
    <row r="20" spans="1:5" ht="14.25">
      <c r="A20" s="249"/>
      <c r="B20" s="249"/>
      <c r="C20" s="91" t="s">
        <v>11</v>
      </c>
      <c r="D20" s="92" t="s">
        <v>14</v>
      </c>
      <c r="E20" s="87" t="s">
        <v>224</v>
      </c>
    </row>
    <row r="21" spans="1:5" ht="14.25">
      <c r="A21" s="249"/>
      <c r="B21" s="249"/>
      <c r="C21" s="91" t="s">
        <v>157</v>
      </c>
      <c r="D21" s="92" t="s">
        <v>13</v>
      </c>
      <c r="E21" s="87" t="s">
        <v>224</v>
      </c>
    </row>
    <row r="22" spans="1:5" ht="14.25">
      <c r="A22" s="86"/>
      <c r="C22" s="88"/>
      <c r="D22" s="89"/>
    </row>
    <row r="23" spans="1:5" ht="14.25">
      <c r="A23" s="248" t="s">
        <v>35</v>
      </c>
      <c r="B23" s="248" t="s">
        <v>36</v>
      </c>
      <c r="C23" s="91" t="s">
        <v>37</v>
      </c>
      <c r="D23" s="92" t="s">
        <v>39</v>
      </c>
      <c r="E23" s="87" t="s">
        <v>224</v>
      </c>
    </row>
    <row r="24" spans="1:5" ht="14.25">
      <c r="A24" s="249"/>
      <c r="B24" s="249"/>
      <c r="C24" s="91" t="s">
        <v>35</v>
      </c>
      <c r="D24" s="92" t="s">
        <v>38</v>
      </c>
      <c r="E24" s="87" t="s">
        <v>224</v>
      </c>
    </row>
    <row r="25" spans="1:5" ht="14.25">
      <c r="A25" s="97"/>
      <c r="C25" s="88"/>
      <c r="D25" s="89"/>
    </row>
    <row r="26" spans="1:5" ht="14.25">
      <c r="A26" s="248" t="s">
        <v>168</v>
      </c>
      <c r="B26" s="251" t="s">
        <v>234</v>
      </c>
      <c r="C26" s="91" t="s">
        <v>215</v>
      </c>
      <c r="D26" s="92" t="s">
        <v>15</v>
      </c>
      <c r="E26" s="87" t="s">
        <v>233</v>
      </c>
    </row>
    <row r="27" spans="1:5" ht="14.25">
      <c r="A27" s="249"/>
      <c r="B27" s="252"/>
      <c r="C27" s="94" t="s">
        <v>196</v>
      </c>
      <c r="D27" s="92" t="s">
        <v>267</v>
      </c>
      <c r="E27" s="87" t="s">
        <v>233</v>
      </c>
    </row>
    <row r="28" spans="1:5" ht="14.25">
      <c r="A28" s="249"/>
      <c r="B28" s="252"/>
      <c r="C28" s="94" t="s">
        <v>27</v>
      </c>
      <c r="D28" s="92" t="s">
        <v>28</v>
      </c>
      <c r="E28" s="87" t="s">
        <v>233</v>
      </c>
    </row>
    <row r="29" spans="1:5" ht="14.25">
      <c r="A29" s="249"/>
      <c r="B29" s="252"/>
      <c r="C29" s="94" t="s">
        <v>29</v>
      </c>
      <c r="D29" s="92" t="s">
        <v>30</v>
      </c>
      <c r="E29" s="87" t="s">
        <v>233</v>
      </c>
    </row>
    <row r="30" spans="1:5" ht="14.25">
      <c r="A30" s="249"/>
      <c r="B30" s="252"/>
      <c r="C30" s="94" t="s">
        <v>25</v>
      </c>
      <c r="D30" s="92" t="s">
        <v>26</v>
      </c>
      <c r="E30" s="87" t="s">
        <v>233</v>
      </c>
    </row>
    <row r="31" spans="1:5" ht="14.25">
      <c r="A31" s="86"/>
      <c r="C31" s="95"/>
      <c r="D31" s="89"/>
    </row>
    <row r="32" spans="1:5" ht="27.75" customHeight="1">
      <c r="A32" s="148" t="s">
        <v>167</v>
      </c>
      <c r="B32" s="149" t="s">
        <v>17</v>
      </c>
      <c r="C32" s="91" t="s">
        <v>152</v>
      </c>
      <c r="D32" s="92" t="s">
        <v>16</v>
      </c>
      <c r="E32" s="87" t="s">
        <v>224</v>
      </c>
    </row>
    <row r="33" spans="1:5" ht="14.25">
      <c r="A33" s="86"/>
      <c r="C33" s="88"/>
      <c r="D33" s="89"/>
    </row>
    <row r="34" spans="1:5" ht="14.25">
      <c r="A34" s="248" t="s">
        <v>169</v>
      </c>
      <c r="B34" s="248" t="s">
        <v>235</v>
      </c>
      <c r="C34" s="91" t="s">
        <v>268</v>
      </c>
      <c r="D34" s="92" t="s">
        <v>10</v>
      </c>
      <c r="E34" s="87" t="s">
        <v>224</v>
      </c>
    </row>
    <row r="35" spans="1:5" ht="14.25">
      <c r="A35" s="249"/>
      <c r="B35" s="249"/>
      <c r="C35" s="91" t="s">
        <v>23</v>
      </c>
      <c r="D35" s="92" t="s">
        <v>22</v>
      </c>
      <c r="E35" s="87" t="s">
        <v>224</v>
      </c>
    </row>
    <row r="36" spans="1:5" ht="14.25">
      <c r="A36" s="249"/>
      <c r="B36" s="249"/>
      <c r="C36" s="91" t="s">
        <v>43</v>
      </c>
      <c r="D36" s="92" t="s">
        <v>44</v>
      </c>
      <c r="E36" s="87" t="s">
        <v>224</v>
      </c>
    </row>
    <row r="37" spans="1:5" ht="14.25">
      <c r="A37" s="249"/>
      <c r="B37" s="249"/>
      <c r="C37" s="91" t="s">
        <v>150</v>
      </c>
      <c r="D37" s="92" t="s">
        <v>236</v>
      </c>
      <c r="E37" s="87" t="s">
        <v>224</v>
      </c>
    </row>
    <row r="38" spans="1:5" ht="14.25">
      <c r="A38" s="249"/>
      <c r="B38" s="249"/>
      <c r="C38" s="91" t="s">
        <v>269</v>
      </c>
      <c r="D38" s="92" t="s">
        <v>270</v>
      </c>
      <c r="E38" s="87" t="s">
        <v>224</v>
      </c>
    </row>
    <row r="39" spans="1:5" ht="14.25">
      <c r="A39" s="249"/>
      <c r="B39" s="249"/>
      <c r="C39" s="91" t="s">
        <v>18</v>
      </c>
      <c r="D39" s="92" t="s">
        <v>19</v>
      </c>
      <c r="E39" s="87" t="s">
        <v>224</v>
      </c>
    </row>
    <row r="40" spans="1:5" ht="14.25">
      <c r="A40" s="249"/>
      <c r="B40" s="249"/>
      <c r="C40" s="91" t="s">
        <v>20</v>
      </c>
      <c r="D40" s="92" t="s">
        <v>21</v>
      </c>
      <c r="E40" s="87" t="s">
        <v>224</v>
      </c>
    </row>
    <row r="41" spans="1:5" ht="14.25">
      <c r="A41" s="249"/>
      <c r="B41" s="249"/>
      <c r="C41" s="91" t="s">
        <v>151</v>
      </c>
      <c r="D41" s="92" t="s">
        <v>237</v>
      </c>
      <c r="E41" s="87" t="s">
        <v>224</v>
      </c>
    </row>
    <row r="42" spans="1:5" ht="14.25">
      <c r="A42" s="249"/>
      <c r="B42" s="249"/>
      <c r="C42" s="91" t="s">
        <v>41</v>
      </c>
      <c r="D42" s="92" t="s">
        <v>42</v>
      </c>
      <c r="E42" s="87" t="s">
        <v>224</v>
      </c>
    </row>
    <row r="43" spans="1:5" ht="14.25">
      <c r="A43" s="249"/>
      <c r="B43" s="249"/>
      <c r="C43" s="91" t="s">
        <v>53</v>
      </c>
      <c r="D43" s="92" t="s">
        <v>54</v>
      </c>
      <c r="E43" s="87" t="s">
        <v>224</v>
      </c>
    </row>
    <row r="44" spans="1:5" ht="14.25">
      <c r="A44" s="86"/>
      <c r="C44" s="88"/>
      <c r="D44" s="89"/>
    </row>
    <row r="45" spans="1:5" ht="14.25">
      <c r="A45" s="86"/>
      <c r="C45" s="88"/>
      <c r="D45" s="89"/>
    </row>
    <row r="46" spans="1:5" ht="14.25">
      <c r="A46" s="248" t="s">
        <v>154</v>
      </c>
      <c r="B46" s="254" t="s">
        <v>238</v>
      </c>
      <c r="C46" s="91" t="s">
        <v>154</v>
      </c>
      <c r="D46" s="92" t="s">
        <v>271</v>
      </c>
      <c r="E46" s="87" t="s">
        <v>224</v>
      </c>
    </row>
    <row r="47" spans="1:5" ht="14.25">
      <c r="A47" s="249"/>
      <c r="B47" s="255"/>
      <c r="C47" s="91" t="s">
        <v>31</v>
      </c>
      <c r="D47" s="92" t="s">
        <v>32</v>
      </c>
      <c r="E47" s="87" t="s">
        <v>224</v>
      </c>
    </row>
    <row r="48" spans="1:5" ht="14.25">
      <c r="A48" s="249"/>
      <c r="B48" s="256"/>
      <c r="C48" s="91" t="s">
        <v>153</v>
      </c>
      <c r="D48" s="92" t="s">
        <v>33</v>
      </c>
      <c r="E48" s="87" t="s">
        <v>224</v>
      </c>
    </row>
    <row r="49" spans="1:5" ht="14.25">
      <c r="A49" s="86"/>
      <c r="C49" s="88"/>
      <c r="D49" s="89"/>
    </row>
    <row r="50" spans="1:5" ht="14.25">
      <c r="A50" s="96" t="s">
        <v>170</v>
      </c>
      <c r="B50" s="93" t="s">
        <v>239</v>
      </c>
      <c r="C50" s="91" t="s">
        <v>170</v>
      </c>
      <c r="D50" s="92" t="s">
        <v>24</v>
      </c>
      <c r="E50" s="87" t="s">
        <v>224</v>
      </c>
    </row>
    <row r="51" spans="1:5" ht="14.25">
      <c r="A51" s="97"/>
      <c r="C51" s="88"/>
      <c r="D51" s="89"/>
    </row>
    <row r="52" spans="1:5" ht="14.25">
      <c r="A52" s="96" t="s">
        <v>155</v>
      </c>
      <c r="B52" s="93" t="s">
        <v>249</v>
      </c>
      <c r="C52" s="91" t="s">
        <v>155</v>
      </c>
      <c r="D52" s="92" t="s">
        <v>34</v>
      </c>
      <c r="E52" s="87" t="s">
        <v>224</v>
      </c>
    </row>
    <row r="53" spans="1:5" ht="14.25">
      <c r="A53" s="97"/>
      <c r="C53" s="88"/>
      <c r="D53" s="89"/>
    </row>
    <row r="54" spans="1:5" ht="14.25">
      <c r="A54" s="248" t="s">
        <v>47</v>
      </c>
      <c r="B54" s="251" t="s">
        <v>51</v>
      </c>
      <c r="C54" s="91" t="s">
        <v>40</v>
      </c>
      <c r="D54" s="92" t="s">
        <v>52</v>
      </c>
      <c r="E54" s="87" t="s">
        <v>224</v>
      </c>
    </row>
    <row r="55" spans="1:5" ht="14.25">
      <c r="A55" s="249"/>
      <c r="B55" s="252"/>
      <c r="C55" s="91" t="s">
        <v>49</v>
      </c>
      <c r="D55" s="92" t="s">
        <v>48</v>
      </c>
      <c r="E55" s="87" t="s">
        <v>224</v>
      </c>
    </row>
    <row r="56" spans="1:5" ht="14.25">
      <c r="A56" s="249"/>
      <c r="B56" s="253"/>
      <c r="C56" s="91" t="s">
        <v>190</v>
      </c>
      <c r="D56" s="92" t="s">
        <v>50</v>
      </c>
      <c r="E56" s="87" t="s">
        <v>224</v>
      </c>
    </row>
    <row r="57" spans="1:5" ht="14.25">
      <c r="A57" s="97"/>
      <c r="C57" s="88"/>
      <c r="D57" s="89"/>
    </row>
    <row r="58" spans="1:5" ht="14.25">
      <c r="A58" s="248" t="s">
        <v>180</v>
      </c>
      <c r="B58" s="248" t="s">
        <v>180</v>
      </c>
      <c r="C58" s="91" t="s">
        <v>178</v>
      </c>
      <c r="D58" s="92" t="s">
        <v>240</v>
      </c>
      <c r="E58" s="87" t="s">
        <v>272</v>
      </c>
    </row>
    <row r="59" spans="1:5" ht="14.25">
      <c r="A59" s="249"/>
      <c r="B59" s="249"/>
      <c r="C59" s="91" t="s">
        <v>177</v>
      </c>
      <c r="D59" s="92" t="s">
        <v>241</v>
      </c>
      <c r="E59" s="87" t="s">
        <v>272</v>
      </c>
    </row>
    <row r="60" spans="1:5" ht="14.25">
      <c r="A60" s="97"/>
      <c r="C60" s="88"/>
      <c r="D60" s="89"/>
    </row>
    <row r="61" spans="1:5" ht="14.25">
      <c r="A61" s="248" t="s">
        <v>165</v>
      </c>
      <c r="B61" s="248" t="s">
        <v>242</v>
      </c>
      <c r="C61" s="91" t="s">
        <v>45</v>
      </c>
      <c r="D61" s="92" t="s">
        <v>46</v>
      </c>
      <c r="E61" s="87" t="s">
        <v>224</v>
      </c>
    </row>
    <row r="62" spans="1:5" ht="14.25">
      <c r="A62" s="249"/>
      <c r="B62" s="249"/>
      <c r="C62" s="91" t="s">
        <v>189</v>
      </c>
      <c r="D62" s="92" t="s">
        <v>273</v>
      </c>
      <c r="E62" s="87" t="s">
        <v>224</v>
      </c>
    </row>
    <row r="63" spans="1:5" ht="14.25">
      <c r="A63" s="86"/>
      <c r="C63" s="88"/>
      <c r="D63" s="89"/>
    </row>
    <row r="64" spans="1:5" ht="14.25">
      <c r="A64" s="90" t="s">
        <v>175</v>
      </c>
      <c r="B64" s="93" t="s">
        <v>243</v>
      </c>
      <c r="C64" s="91" t="s">
        <v>153</v>
      </c>
      <c r="D64" s="92" t="s">
        <v>274</v>
      </c>
      <c r="E64" s="87" t="s">
        <v>224</v>
      </c>
    </row>
    <row r="66" spans="1:5" ht="14.25">
      <c r="A66" s="248" t="s">
        <v>171</v>
      </c>
      <c r="B66" s="248" t="s">
        <v>248</v>
      </c>
      <c r="C66" s="91" t="s">
        <v>55</v>
      </c>
      <c r="D66" s="92" t="s">
        <v>56</v>
      </c>
      <c r="E66" s="87" t="s">
        <v>224</v>
      </c>
    </row>
    <row r="67" spans="1:5" ht="14.25">
      <c r="A67" s="249"/>
      <c r="B67" s="249"/>
      <c r="C67" s="91" t="s">
        <v>57</v>
      </c>
      <c r="D67" s="92" t="s">
        <v>58</v>
      </c>
      <c r="E67" s="87" t="s">
        <v>224</v>
      </c>
    </row>
    <row r="68" spans="1:5" ht="14.25">
      <c r="A68" s="86"/>
      <c r="C68" s="88"/>
      <c r="D68" s="89"/>
    </row>
    <row r="69" spans="1:5" ht="14.25">
      <c r="A69" s="248" t="s">
        <v>172</v>
      </c>
      <c r="B69" s="248" t="s">
        <v>244</v>
      </c>
      <c r="C69" s="91" t="s">
        <v>179</v>
      </c>
      <c r="D69" s="92" t="s">
        <v>245</v>
      </c>
      <c r="E69" s="87" t="s">
        <v>233</v>
      </c>
    </row>
    <row r="70" spans="1:5" ht="14.25">
      <c r="A70" s="249"/>
      <c r="B70" s="249"/>
      <c r="C70" s="91" t="s">
        <v>176</v>
      </c>
      <c r="D70" s="92" t="s">
        <v>246</v>
      </c>
      <c r="E70" s="87" t="s">
        <v>272</v>
      </c>
    </row>
    <row r="72" spans="1:5">
      <c r="A72" s="86" t="s">
        <v>67</v>
      </c>
      <c r="B72" s="87" t="s">
        <v>78</v>
      </c>
    </row>
    <row r="73" spans="1:5">
      <c r="A73" s="86" t="s">
        <v>68</v>
      </c>
      <c r="B73" s="87" t="s">
        <v>69</v>
      </c>
    </row>
    <row r="74" spans="1:5">
      <c r="A74" s="86" t="s">
        <v>164</v>
      </c>
      <c r="B74" s="87" t="s">
        <v>247</v>
      </c>
    </row>
    <row r="75" spans="1:5">
      <c r="A75" s="86" t="s">
        <v>174</v>
      </c>
      <c r="B75" s="87" t="s">
        <v>250</v>
      </c>
    </row>
  </sheetData>
  <mergeCells count="22">
    <mergeCell ref="A54:A56"/>
    <mergeCell ref="B54:B56"/>
    <mergeCell ref="A66:A67"/>
    <mergeCell ref="B66:B67"/>
    <mergeCell ref="A46:A48"/>
    <mergeCell ref="B46:B48"/>
    <mergeCell ref="A3:A11"/>
    <mergeCell ref="B3:B11"/>
    <mergeCell ref="A19:A21"/>
    <mergeCell ref="B19:B21"/>
    <mergeCell ref="A69:A70"/>
    <mergeCell ref="B69:B70"/>
    <mergeCell ref="A58:A59"/>
    <mergeCell ref="B58:B59"/>
    <mergeCell ref="A61:A62"/>
    <mergeCell ref="B61:B62"/>
    <mergeCell ref="A23:A24"/>
    <mergeCell ref="B23:B24"/>
    <mergeCell ref="A26:A30"/>
    <mergeCell ref="B26:B30"/>
    <mergeCell ref="A34:A43"/>
    <mergeCell ref="B34:B43"/>
  </mergeCells>
  <phoneticPr fontId="0" type="noConversion"/>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6"/>
  <dimension ref="A1:AF241"/>
  <sheetViews>
    <sheetView topLeftCell="A14" zoomScale="75" workbookViewId="0">
      <selection activeCell="F31" sqref="F31"/>
    </sheetView>
  </sheetViews>
  <sheetFormatPr defaultRowHeight="12.75"/>
  <cols>
    <col min="1" max="1" width="19.5703125" style="36" customWidth="1"/>
    <col min="2" max="2" width="10" style="3" bestFit="1" customWidth="1"/>
    <col min="3" max="3" width="10.42578125" style="3" bestFit="1" customWidth="1"/>
    <col min="4" max="4" width="14.28515625" style="3" bestFit="1" customWidth="1"/>
    <col min="5" max="5" width="6.28515625" style="3" customWidth="1"/>
    <col min="6" max="6" width="8" style="3" bestFit="1" customWidth="1"/>
    <col min="7" max="17" width="6.28515625" style="3" customWidth="1"/>
    <col min="18" max="18" width="7.85546875" style="3" customWidth="1"/>
    <col min="19" max="30" width="6.28515625" style="3" customWidth="1"/>
    <col min="31" max="31" width="17.85546875" style="3" bestFit="1" customWidth="1"/>
    <col min="32" max="34" width="6.28515625" style="3" customWidth="1"/>
    <col min="35" max="16384" width="9.140625" style="3"/>
  </cols>
  <sheetData>
    <row r="1" spans="1:32">
      <c r="A1" s="36" t="s">
        <v>197</v>
      </c>
    </row>
    <row r="3" spans="1:32" s="42" customFormat="1" ht="18.75" customHeight="1">
      <c r="A3" s="38"/>
      <c r="B3" s="39"/>
      <c r="C3" s="40"/>
      <c r="D3" s="40"/>
      <c r="E3" s="40"/>
      <c r="F3" s="40"/>
      <c r="G3" s="41"/>
      <c r="H3" s="41"/>
      <c r="I3" s="41"/>
      <c r="J3" s="41"/>
    </row>
    <row r="4" spans="1:32" s="42" customFormat="1" ht="45.75" customHeight="1">
      <c r="B4" s="41"/>
      <c r="C4" s="41"/>
      <c r="D4" s="41"/>
      <c r="F4" s="41"/>
      <c r="G4" s="41"/>
      <c r="H4" s="40"/>
    </row>
    <row r="5" spans="1:32" s="42" customFormat="1" ht="34.5" customHeight="1">
      <c r="A5" s="38"/>
      <c r="B5" s="43"/>
      <c r="C5" s="43"/>
      <c r="D5" s="43"/>
      <c r="E5" s="43"/>
      <c r="F5" s="43"/>
      <c r="G5" s="43"/>
      <c r="H5" s="43"/>
      <c r="I5" s="43"/>
      <c r="J5" s="43"/>
      <c r="K5" s="43"/>
      <c r="L5" s="43"/>
      <c r="M5" s="43"/>
      <c r="N5" s="40"/>
      <c r="O5" s="40"/>
      <c r="P5" s="40"/>
      <c r="Q5" s="43"/>
      <c r="R5" s="43"/>
      <c r="S5" s="40"/>
      <c r="T5" s="40"/>
      <c r="U5" s="40"/>
    </row>
    <row r="6" spans="1:32" s="42" customFormat="1" ht="17.25" customHeight="1">
      <c r="A6" s="38"/>
      <c r="B6" s="43"/>
      <c r="E6" s="44"/>
      <c r="F6" s="44"/>
      <c r="G6" s="44"/>
      <c r="H6" s="44"/>
    </row>
    <row r="7" spans="1:32" s="42" customFormat="1" ht="29.25" customHeight="1">
      <c r="A7" s="38"/>
      <c r="B7" s="41"/>
      <c r="C7" s="41"/>
      <c r="D7" s="41"/>
      <c r="E7" s="41"/>
      <c r="F7" s="41"/>
      <c r="G7" s="41"/>
      <c r="H7" s="41"/>
      <c r="I7" s="41"/>
      <c r="J7" s="43"/>
      <c r="K7" s="41"/>
      <c r="L7" s="40"/>
      <c r="M7" s="41"/>
      <c r="N7" s="41"/>
      <c r="O7" s="41"/>
      <c r="P7" s="41"/>
      <c r="R7" s="41"/>
      <c r="S7" s="41"/>
      <c r="T7" s="41"/>
      <c r="U7" s="41"/>
      <c r="V7" s="41"/>
      <c r="W7" s="41"/>
      <c r="X7" s="41"/>
      <c r="Y7" s="41"/>
      <c r="Z7" s="41"/>
      <c r="AA7" s="41"/>
      <c r="AB7" s="41"/>
      <c r="AC7" s="41"/>
      <c r="AD7" s="41"/>
      <c r="AE7" s="41"/>
      <c r="AF7" s="41"/>
    </row>
    <row r="8" spans="1:32" s="42" customFormat="1" ht="34.5" customHeight="1">
      <c r="A8" s="38"/>
      <c r="B8" s="43"/>
      <c r="C8" s="43"/>
      <c r="D8" s="43"/>
      <c r="E8" s="43"/>
      <c r="F8" s="43"/>
      <c r="G8" s="43"/>
      <c r="H8" s="43"/>
      <c r="I8" s="40"/>
      <c r="J8" s="40"/>
      <c r="K8" s="43"/>
      <c r="L8" s="43"/>
      <c r="M8" s="40"/>
      <c r="N8" s="40"/>
    </row>
    <row r="9" spans="1:32">
      <c r="A9" s="50"/>
      <c r="B9" s="43" t="s">
        <v>162</v>
      </c>
      <c r="C9" s="43" t="s">
        <v>204</v>
      </c>
      <c r="D9" s="43"/>
    </row>
    <row r="10" spans="1:32" ht="50.25" customHeight="1">
      <c r="A10" s="38" t="s">
        <v>88</v>
      </c>
    </row>
    <row r="11" spans="1:32">
      <c r="A11" s="38" t="s">
        <v>89</v>
      </c>
    </row>
    <row r="12" spans="1:32">
      <c r="A12" s="38" t="s">
        <v>94</v>
      </c>
    </row>
    <row r="13" spans="1:32" ht="15" customHeight="1">
      <c r="A13" s="38"/>
      <c r="I13" s="5"/>
      <c r="J13" s="5"/>
    </row>
    <row r="14" spans="1:32" s="5" customFormat="1"/>
    <row r="15" spans="1:32" s="5" customFormat="1">
      <c r="A15" s="37"/>
      <c r="I15" s="35"/>
      <c r="J15" s="35"/>
    </row>
    <row r="16" spans="1:32" s="35" customFormat="1">
      <c r="A16" s="36"/>
      <c r="B16" s="5"/>
      <c r="I16" s="5"/>
      <c r="J16" s="5"/>
    </row>
    <row r="17" spans="1:11" s="5" customFormat="1">
      <c r="A17" s="121" t="s">
        <v>92</v>
      </c>
      <c r="B17" s="5" t="s">
        <v>95</v>
      </c>
    </row>
    <row r="18" spans="1:11" s="5" customFormat="1">
      <c r="A18" s="37"/>
      <c r="B18" s="8"/>
    </row>
    <row r="19" spans="1:11" s="5" customFormat="1">
      <c r="A19" s="40"/>
      <c r="B19" s="8"/>
    </row>
    <row r="20" spans="1:11" s="5" customFormat="1" ht="76.5">
      <c r="A20" s="40" t="s">
        <v>104</v>
      </c>
      <c r="B20" s="41" t="s">
        <v>105</v>
      </c>
      <c r="C20" s="41" t="s">
        <v>106</v>
      </c>
      <c r="D20" s="41" t="s">
        <v>107</v>
      </c>
      <c r="E20" s="41" t="s">
        <v>108</v>
      </c>
      <c r="F20" s="41" t="s">
        <v>109</v>
      </c>
      <c r="G20" s="41" t="s">
        <v>80</v>
      </c>
      <c r="H20" s="41" t="s">
        <v>81</v>
      </c>
      <c r="I20" s="43" t="s">
        <v>279</v>
      </c>
      <c r="J20" s="41" t="s">
        <v>110</v>
      </c>
      <c r="K20" s="40" t="s">
        <v>79</v>
      </c>
    </row>
    <row r="21" spans="1:11" s="5" customFormat="1">
      <c r="B21" s="8"/>
    </row>
    <row r="22" spans="1:11" s="5" customFormat="1">
      <c r="A22" s="42" t="s">
        <v>117</v>
      </c>
      <c r="B22" s="8"/>
    </row>
    <row r="23" spans="1:11" s="5" customFormat="1">
      <c r="A23" s="143" t="s">
        <v>118</v>
      </c>
      <c r="B23" s="12"/>
    </row>
    <row r="24" spans="1:11" s="5" customFormat="1">
      <c r="A24" s="143" t="s">
        <v>119</v>
      </c>
      <c r="B24" s="12"/>
    </row>
    <row r="25" spans="1:11" s="5" customFormat="1">
      <c r="A25" s="143" t="s">
        <v>121</v>
      </c>
      <c r="B25" s="12"/>
    </row>
    <row r="26" spans="1:11" s="5" customFormat="1">
      <c r="A26" s="143" t="s">
        <v>122</v>
      </c>
      <c r="B26" s="12"/>
    </row>
    <row r="27" spans="1:11" s="5" customFormat="1">
      <c r="A27" s="143" t="s">
        <v>123</v>
      </c>
      <c r="B27" s="12"/>
    </row>
    <row r="28" spans="1:11" s="5" customFormat="1">
      <c r="A28" s="143" t="s">
        <v>124</v>
      </c>
      <c r="B28" s="12"/>
    </row>
    <row r="29" spans="1:11" s="5" customFormat="1">
      <c r="A29" s="143" t="s">
        <v>125</v>
      </c>
      <c r="B29" s="12"/>
    </row>
    <row r="30" spans="1:11" s="5" customFormat="1">
      <c r="A30" s="143" t="s">
        <v>126</v>
      </c>
      <c r="B30" s="12"/>
    </row>
    <row r="31" spans="1:11" s="5" customFormat="1" ht="409.5">
      <c r="B31" s="12"/>
      <c r="F31" s="5" t="s">
        <v>280</v>
      </c>
    </row>
    <row r="32" spans="1:11" s="5" customFormat="1">
      <c r="A32" s="143"/>
      <c r="B32" s="8"/>
    </row>
    <row r="33" spans="1:1" s="5" customFormat="1">
      <c r="A33" s="143"/>
    </row>
    <row r="34" spans="1:1" s="5" customFormat="1">
      <c r="A34" s="144"/>
    </row>
    <row r="35" spans="1:1" s="5" customFormat="1">
      <c r="A35" s="144"/>
    </row>
    <row r="36" spans="1:1" s="5" customFormat="1">
      <c r="A36" s="144"/>
    </row>
    <row r="37" spans="1:1" s="5" customFormat="1">
      <c r="A37" s="37"/>
    </row>
    <row r="38" spans="1:1" s="5" customFormat="1">
      <c r="A38" s="37"/>
    </row>
    <row r="39" spans="1:1" s="5" customFormat="1">
      <c r="A39" s="37"/>
    </row>
    <row r="40" spans="1:1" s="5" customFormat="1">
      <c r="A40" s="37"/>
    </row>
    <row r="41" spans="1:1" s="5" customFormat="1">
      <c r="A41" s="37"/>
    </row>
    <row r="42" spans="1:1" s="5" customFormat="1">
      <c r="A42" s="37"/>
    </row>
    <row r="43" spans="1:1" s="5" customFormat="1">
      <c r="A43" s="37"/>
    </row>
    <row r="44" spans="1:1" s="5" customFormat="1">
      <c r="A44" s="37"/>
    </row>
    <row r="45" spans="1:1" s="5" customFormat="1">
      <c r="A45" s="37"/>
    </row>
    <row r="46" spans="1:1" s="5" customFormat="1">
      <c r="A46" s="37"/>
    </row>
    <row r="47" spans="1:1" s="5" customFormat="1">
      <c r="A47" s="37"/>
    </row>
    <row r="48" spans="1:1" s="5" customFormat="1">
      <c r="A48" s="37"/>
    </row>
    <row r="49" spans="1:1" s="5" customFormat="1">
      <c r="A49" s="37"/>
    </row>
    <row r="50" spans="1:1" s="5" customFormat="1">
      <c r="A50" s="37"/>
    </row>
    <row r="51" spans="1:1" s="5" customFormat="1">
      <c r="A51" s="37"/>
    </row>
    <row r="52" spans="1:1" s="5" customFormat="1">
      <c r="A52" s="37"/>
    </row>
    <row r="53" spans="1:1" s="5" customFormat="1">
      <c r="A53" s="37"/>
    </row>
    <row r="54" spans="1:1" s="5" customFormat="1">
      <c r="A54" s="37"/>
    </row>
    <row r="55" spans="1:1" s="5" customFormat="1">
      <c r="A55" s="37"/>
    </row>
    <row r="56" spans="1:1" s="5" customFormat="1">
      <c r="A56" s="37"/>
    </row>
    <row r="57" spans="1:1" s="5" customFormat="1">
      <c r="A57" s="37"/>
    </row>
    <row r="58" spans="1:1" s="5" customFormat="1">
      <c r="A58" s="37"/>
    </row>
    <row r="59" spans="1:1" s="5" customFormat="1">
      <c r="A59" s="37"/>
    </row>
    <row r="60" spans="1:1" s="5" customFormat="1">
      <c r="A60" s="37"/>
    </row>
    <row r="61" spans="1:1" s="5" customFormat="1">
      <c r="A61" s="37"/>
    </row>
    <row r="62" spans="1:1" s="5" customFormat="1">
      <c r="A62" s="37"/>
    </row>
    <row r="63" spans="1:1" s="5" customFormat="1">
      <c r="A63" s="37"/>
    </row>
    <row r="64" spans="1:1" s="5" customFormat="1">
      <c r="A64" s="37"/>
    </row>
    <row r="65" spans="1:1" s="5" customFormat="1">
      <c r="A65" s="37"/>
    </row>
    <row r="66" spans="1:1" s="5" customFormat="1">
      <c r="A66" s="37"/>
    </row>
    <row r="67" spans="1:1" s="5" customFormat="1">
      <c r="A67" s="37"/>
    </row>
    <row r="68" spans="1:1" s="5" customFormat="1">
      <c r="A68" s="37"/>
    </row>
    <row r="69" spans="1:1" s="5" customFormat="1">
      <c r="A69" s="37"/>
    </row>
    <row r="70" spans="1:1" s="5" customFormat="1">
      <c r="A70" s="37"/>
    </row>
    <row r="71" spans="1:1" s="5" customFormat="1">
      <c r="A71" s="37"/>
    </row>
    <row r="72" spans="1:1" s="5" customFormat="1">
      <c r="A72" s="37"/>
    </row>
    <row r="73" spans="1:1" s="5" customFormat="1">
      <c r="A73" s="37"/>
    </row>
    <row r="74" spans="1:1" s="5" customFormat="1">
      <c r="A74" s="37"/>
    </row>
    <row r="75" spans="1:1" s="5" customFormat="1">
      <c r="A75" s="37"/>
    </row>
    <row r="76" spans="1:1" s="5" customFormat="1">
      <c r="A76" s="37"/>
    </row>
    <row r="77" spans="1:1" s="5" customFormat="1">
      <c r="A77" s="37"/>
    </row>
    <row r="78" spans="1:1" s="5" customFormat="1">
      <c r="A78" s="37"/>
    </row>
    <row r="79" spans="1:1" s="5" customFormat="1">
      <c r="A79" s="37"/>
    </row>
    <row r="80" spans="1:1" s="5" customFormat="1">
      <c r="A80" s="37"/>
    </row>
    <row r="81" spans="1:1" s="5" customFormat="1">
      <c r="A81" s="37"/>
    </row>
    <row r="82" spans="1:1" s="5" customFormat="1">
      <c r="A82" s="37"/>
    </row>
    <row r="83" spans="1:1" s="5" customFormat="1">
      <c r="A83" s="37"/>
    </row>
    <row r="84" spans="1:1" s="5" customFormat="1">
      <c r="A84" s="37"/>
    </row>
    <row r="85" spans="1:1" s="5" customFormat="1">
      <c r="A85" s="37"/>
    </row>
    <row r="86" spans="1:1" s="5" customFormat="1">
      <c r="A86" s="37"/>
    </row>
    <row r="87" spans="1:1" s="5" customFormat="1">
      <c r="A87" s="37"/>
    </row>
    <row r="88" spans="1:1" s="5" customFormat="1">
      <c r="A88" s="37"/>
    </row>
    <row r="89" spans="1:1" s="5" customFormat="1">
      <c r="A89" s="37"/>
    </row>
    <row r="90" spans="1:1" s="5" customFormat="1">
      <c r="A90" s="37"/>
    </row>
    <row r="91" spans="1:1" s="5" customFormat="1">
      <c r="A91" s="37"/>
    </row>
    <row r="92" spans="1:1" s="5" customFormat="1">
      <c r="A92" s="37"/>
    </row>
    <row r="93" spans="1:1" s="5" customFormat="1">
      <c r="A93" s="37"/>
    </row>
    <row r="94" spans="1:1" s="5" customFormat="1">
      <c r="A94" s="37"/>
    </row>
    <row r="95" spans="1:1" s="5" customFormat="1">
      <c r="A95" s="37"/>
    </row>
    <row r="96" spans="1:1" s="5" customFormat="1">
      <c r="A96" s="37"/>
    </row>
    <row r="97" spans="1:1" s="5" customFormat="1">
      <c r="A97" s="37"/>
    </row>
    <row r="98" spans="1:1" s="5" customFormat="1">
      <c r="A98" s="37"/>
    </row>
    <row r="99" spans="1:1" s="5" customFormat="1">
      <c r="A99" s="37"/>
    </row>
    <row r="100" spans="1:1" s="5" customFormat="1">
      <c r="A100" s="37"/>
    </row>
    <row r="101" spans="1:1" s="5" customFormat="1">
      <c r="A101" s="37"/>
    </row>
    <row r="102" spans="1:1" s="5" customFormat="1">
      <c r="A102" s="37"/>
    </row>
    <row r="103" spans="1:1" s="5" customFormat="1">
      <c r="A103" s="37"/>
    </row>
    <row r="104" spans="1:1" s="5" customFormat="1">
      <c r="A104" s="37"/>
    </row>
    <row r="105" spans="1:1" s="5" customFormat="1">
      <c r="A105" s="37"/>
    </row>
    <row r="106" spans="1:1" s="5" customFormat="1">
      <c r="A106" s="37"/>
    </row>
    <row r="107" spans="1:1" s="5" customFormat="1">
      <c r="A107" s="37"/>
    </row>
    <row r="108" spans="1:1" s="5" customFormat="1">
      <c r="A108" s="37"/>
    </row>
    <row r="109" spans="1:1" s="5" customFormat="1">
      <c r="A109" s="37"/>
    </row>
    <row r="110" spans="1:1" s="5" customFormat="1">
      <c r="A110" s="37"/>
    </row>
    <row r="111" spans="1:1" s="5" customFormat="1">
      <c r="A111" s="37"/>
    </row>
    <row r="112" spans="1:1" s="5" customFormat="1">
      <c r="A112" s="37"/>
    </row>
    <row r="113" spans="1:1" s="5" customFormat="1">
      <c r="A113" s="37"/>
    </row>
    <row r="114" spans="1:1" s="5" customFormat="1">
      <c r="A114" s="37"/>
    </row>
    <row r="115" spans="1:1" s="5" customFormat="1">
      <c r="A115" s="37"/>
    </row>
    <row r="116" spans="1:1" s="5" customFormat="1">
      <c r="A116" s="37"/>
    </row>
    <row r="117" spans="1:1" s="5" customFormat="1">
      <c r="A117" s="37"/>
    </row>
    <row r="118" spans="1:1" s="5" customFormat="1">
      <c r="A118" s="37"/>
    </row>
    <row r="119" spans="1:1" s="5" customFormat="1">
      <c r="A119" s="37"/>
    </row>
    <row r="120" spans="1:1" s="5" customFormat="1">
      <c r="A120" s="37"/>
    </row>
    <row r="121" spans="1:1" s="5" customFormat="1">
      <c r="A121" s="37"/>
    </row>
    <row r="122" spans="1:1" s="5" customFormat="1">
      <c r="A122" s="37"/>
    </row>
    <row r="123" spans="1:1" s="5" customFormat="1">
      <c r="A123" s="37"/>
    </row>
    <row r="124" spans="1:1" s="5" customFormat="1">
      <c r="A124" s="37"/>
    </row>
    <row r="125" spans="1:1" s="5" customFormat="1">
      <c r="A125" s="37"/>
    </row>
    <row r="126" spans="1:1" s="5" customFormat="1">
      <c r="A126" s="37"/>
    </row>
    <row r="127" spans="1:1" s="5" customFormat="1">
      <c r="A127" s="37"/>
    </row>
    <row r="128" spans="1:1" s="5" customFormat="1">
      <c r="A128" s="37"/>
    </row>
    <row r="129" spans="1:1" s="5" customFormat="1">
      <c r="A129" s="37"/>
    </row>
    <row r="130" spans="1:1" s="5" customFormat="1">
      <c r="A130" s="37"/>
    </row>
    <row r="131" spans="1:1" s="5" customFormat="1">
      <c r="A131" s="37"/>
    </row>
    <row r="132" spans="1:1" s="5" customFormat="1">
      <c r="A132" s="37"/>
    </row>
    <row r="133" spans="1:1" s="5" customFormat="1">
      <c r="A133" s="37"/>
    </row>
    <row r="134" spans="1:1" s="5" customFormat="1">
      <c r="A134" s="37"/>
    </row>
    <row r="135" spans="1:1" s="5" customFormat="1">
      <c r="A135" s="37"/>
    </row>
    <row r="136" spans="1:1" s="5" customFormat="1">
      <c r="A136" s="37"/>
    </row>
    <row r="137" spans="1:1" s="5" customFormat="1">
      <c r="A137" s="37"/>
    </row>
    <row r="138" spans="1:1" s="5" customFormat="1">
      <c r="A138" s="37"/>
    </row>
    <row r="139" spans="1:1" s="5" customFormat="1">
      <c r="A139" s="37"/>
    </row>
    <row r="140" spans="1:1" s="5" customFormat="1">
      <c r="A140" s="37"/>
    </row>
    <row r="141" spans="1:1" s="5" customFormat="1">
      <c r="A141" s="37"/>
    </row>
    <row r="142" spans="1:1" s="5" customFormat="1">
      <c r="A142" s="37"/>
    </row>
    <row r="143" spans="1:1" s="5" customFormat="1">
      <c r="A143" s="37"/>
    </row>
    <row r="144" spans="1:1" s="5" customFormat="1">
      <c r="A144" s="37"/>
    </row>
    <row r="145" spans="1:1" s="5" customFormat="1">
      <c r="A145" s="37"/>
    </row>
    <row r="146" spans="1:1" s="5" customFormat="1">
      <c r="A146" s="37"/>
    </row>
    <row r="147" spans="1:1" s="5" customFormat="1">
      <c r="A147" s="37"/>
    </row>
    <row r="148" spans="1:1" s="5" customFormat="1">
      <c r="A148" s="37"/>
    </row>
    <row r="149" spans="1:1" s="5" customFormat="1">
      <c r="A149" s="37"/>
    </row>
    <row r="150" spans="1:1" s="5" customFormat="1">
      <c r="A150" s="37"/>
    </row>
    <row r="151" spans="1:1" s="5" customFormat="1">
      <c r="A151" s="37"/>
    </row>
    <row r="152" spans="1:1" s="5" customFormat="1">
      <c r="A152" s="37"/>
    </row>
    <row r="153" spans="1:1" s="5" customFormat="1">
      <c r="A153" s="37"/>
    </row>
    <row r="154" spans="1:1" s="5" customFormat="1">
      <c r="A154" s="37"/>
    </row>
    <row r="155" spans="1:1" s="5" customFormat="1">
      <c r="A155" s="37"/>
    </row>
    <row r="156" spans="1:1" s="5" customFormat="1">
      <c r="A156" s="37"/>
    </row>
    <row r="157" spans="1:1" s="5" customFormat="1">
      <c r="A157" s="37"/>
    </row>
    <row r="158" spans="1:1" s="5" customFormat="1">
      <c r="A158" s="37"/>
    </row>
    <row r="159" spans="1:1" s="5" customFormat="1">
      <c r="A159" s="37"/>
    </row>
    <row r="160" spans="1:1" s="5" customFormat="1">
      <c r="A160" s="37"/>
    </row>
    <row r="161" spans="1:1" s="5" customFormat="1">
      <c r="A161" s="37"/>
    </row>
    <row r="162" spans="1:1" s="5" customFormat="1">
      <c r="A162" s="37"/>
    </row>
    <row r="163" spans="1:1" s="5" customFormat="1">
      <c r="A163" s="37"/>
    </row>
    <row r="164" spans="1:1" s="5" customFormat="1">
      <c r="A164" s="37"/>
    </row>
    <row r="165" spans="1:1" s="5" customFormat="1">
      <c r="A165" s="37"/>
    </row>
    <row r="166" spans="1:1" s="5" customFormat="1">
      <c r="A166" s="37"/>
    </row>
    <row r="167" spans="1:1" s="5" customFormat="1">
      <c r="A167" s="37"/>
    </row>
    <row r="168" spans="1:1" s="5" customFormat="1">
      <c r="A168" s="37"/>
    </row>
    <row r="169" spans="1:1" s="5" customFormat="1">
      <c r="A169" s="37"/>
    </row>
    <row r="170" spans="1:1" s="5" customFormat="1">
      <c r="A170" s="37"/>
    </row>
    <row r="171" spans="1:1" s="5" customFormat="1">
      <c r="A171" s="37"/>
    </row>
    <row r="172" spans="1:1" s="5" customFormat="1">
      <c r="A172" s="37"/>
    </row>
    <row r="173" spans="1:1" s="5" customFormat="1">
      <c r="A173" s="37"/>
    </row>
    <row r="174" spans="1:1" s="5" customFormat="1">
      <c r="A174" s="37"/>
    </row>
    <row r="175" spans="1:1" s="5" customFormat="1">
      <c r="A175" s="37"/>
    </row>
    <row r="176" spans="1:1" s="5" customFormat="1">
      <c r="A176" s="37"/>
    </row>
    <row r="177" spans="1:1" s="5" customFormat="1">
      <c r="A177" s="37"/>
    </row>
    <row r="178" spans="1:1" s="5" customFormat="1">
      <c r="A178" s="37"/>
    </row>
    <row r="179" spans="1:1" s="5" customFormat="1">
      <c r="A179" s="37"/>
    </row>
    <row r="180" spans="1:1" s="5" customFormat="1">
      <c r="A180" s="37"/>
    </row>
    <row r="181" spans="1:1" s="5" customFormat="1">
      <c r="A181" s="37"/>
    </row>
    <row r="182" spans="1:1" s="5" customFormat="1">
      <c r="A182" s="37"/>
    </row>
    <row r="183" spans="1:1" s="5" customFormat="1">
      <c r="A183" s="37"/>
    </row>
    <row r="184" spans="1:1" s="5" customFormat="1">
      <c r="A184" s="37"/>
    </row>
    <row r="185" spans="1:1" s="5" customFormat="1">
      <c r="A185" s="37"/>
    </row>
    <row r="186" spans="1:1" s="5" customFormat="1">
      <c r="A186" s="37"/>
    </row>
    <row r="187" spans="1:1" s="5" customFormat="1">
      <c r="A187" s="37"/>
    </row>
    <row r="188" spans="1:1" s="5" customFormat="1">
      <c r="A188" s="37"/>
    </row>
    <row r="189" spans="1:1" s="5" customFormat="1">
      <c r="A189" s="37"/>
    </row>
    <row r="190" spans="1:1" s="5" customFormat="1">
      <c r="A190" s="37"/>
    </row>
    <row r="191" spans="1:1" s="5" customFormat="1">
      <c r="A191" s="37"/>
    </row>
    <row r="192" spans="1:1" s="5" customFormat="1">
      <c r="A192" s="37"/>
    </row>
    <row r="193" spans="1:1" s="5" customFormat="1">
      <c r="A193" s="37"/>
    </row>
    <row r="194" spans="1:1" s="5" customFormat="1">
      <c r="A194" s="37"/>
    </row>
    <row r="195" spans="1:1" s="5" customFormat="1">
      <c r="A195" s="37"/>
    </row>
    <row r="196" spans="1:1" s="5" customFormat="1">
      <c r="A196" s="37"/>
    </row>
    <row r="197" spans="1:1" s="5" customFormat="1">
      <c r="A197" s="37"/>
    </row>
    <row r="198" spans="1:1" s="5" customFormat="1">
      <c r="A198" s="37"/>
    </row>
    <row r="199" spans="1:1" s="5" customFormat="1">
      <c r="A199" s="37"/>
    </row>
    <row r="200" spans="1:1" s="5" customFormat="1">
      <c r="A200" s="37"/>
    </row>
    <row r="201" spans="1:1" s="5" customFormat="1">
      <c r="A201" s="37"/>
    </row>
    <row r="202" spans="1:1" s="5" customFormat="1">
      <c r="A202" s="37"/>
    </row>
    <row r="203" spans="1:1" s="5" customFormat="1">
      <c r="A203" s="37"/>
    </row>
    <row r="204" spans="1:1" s="5" customFormat="1">
      <c r="A204" s="37"/>
    </row>
    <row r="205" spans="1:1" s="5" customFormat="1">
      <c r="A205" s="37"/>
    </row>
    <row r="206" spans="1:1" s="5" customFormat="1">
      <c r="A206" s="37"/>
    </row>
    <row r="207" spans="1:1" s="5" customFormat="1">
      <c r="A207" s="37"/>
    </row>
    <row r="208" spans="1:1" s="5" customFormat="1">
      <c r="A208" s="37"/>
    </row>
    <row r="209" spans="1:1" s="5" customFormat="1">
      <c r="A209" s="37"/>
    </row>
    <row r="210" spans="1:1" s="5" customFormat="1">
      <c r="A210" s="37"/>
    </row>
    <row r="211" spans="1:1" s="5" customFormat="1">
      <c r="A211" s="37"/>
    </row>
    <row r="212" spans="1:1" s="5" customFormat="1">
      <c r="A212" s="37"/>
    </row>
    <row r="213" spans="1:1" s="5" customFormat="1">
      <c r="A213" s="37"/>
    </row>
    <row r="214" spans="1:1" s="5" customFormat="1">
      <c r="A214" s="37"/>
    </row>
    <row r="215" spans="1:1" s="5" customFormat="1">
      <c r="A215" s="37"/>
    </row>
    <row r="216" spans="1:1" s="5" customFormat="1">
      <c r="A216" s="37"/>
    </row>
    <row r="217" spans="1:1" s="5" customFormat="1">
      <c r="A217" s="37"/>
    </row>
    <row r="218" spans="1:1" s="5" customFormat="1">
      <c r="A218" s="37"/>
    </row>
    <row r="219" spans="1:1" s="5" customFormat="1">
      <c r="A219" s="37"/>
    </row>
    <row r="220" spans="1:1" s="5" customFormat="1">
      <c r="A220" s="37"/>
    </row>
    <row r="221" spans="1:1" s="5" customFormat="1">
      <c r="A221" s="37"/>
    </row>
    <row r="222" spans="1:1" s="5" customFormat="1">
      <c r="A222" s="37"/>
    </row>
    <row r="223" spans="1:1" s="5" customFormat="1">
      <c r="A223" s="37"/>
    </row>
    <row r="224" spans="1:1" s="5" customFormat="1">
      <c r="A224" s="37"/>
    </row>
    <row r="225" spans="1:1" s="5" customFormat="1">
      <c r="A225" s="37"/>
    </row>
    <row r="226" spans="1:1" s="5" customFormat="1">
      <c r="A226" s="37"/>
    </row>
    <row r="227" spans="1:1" s="5" customFormat="1">
      <c r="A227" s="37"/>
    </row>
    <row r="228" spans="1:1" s="5" customFormat="1">
      <c r="A228" s="37"/>
    </row>
    <row r="229" spans="1:1" s="5" customFormat="1">
      <c r="A229" s="37"/>
    </row>
    <row r="230" spans="1:1" s="5" customFormat="1">
      <c r="A230" s="37"/>
    </row>
    <row r="231" spans="1:1" s="5" customFormat="1">
      <c r="A231" s="37"/>
    </row>
    <row r="232" spans="1:1" s="5" customFormat="1">
      <c r="A232" s="37"/>
    </row>
    <row r="233" spans="1:1" s="5" customFormat="1">
      <c r="A233" s="37"/>
    </row>
    <row r="234" spans="1:1" s="5" customFormat="1">
      <c r="A234" s="37"/>
    </row>
    <row r="235" spans="1:1" s="5" customFormat="1">
      <c r="A235" s="37"/>
    </row>
    <row r="236" spans="1:1" s="5" customFormat="1">
      <c r="A236" s="37"/>
    </row>
    <row r="237" spans="1:1" s="5" customFormat="1">
      <c r="A237" s="37"/>
    </row>
    <row r="238" spans="1:1" s="5" customFormat="1">
      <c r="A238" s="37"/>
    </row>
    <row r="239" spans="1:1" s="5" customFormat="1">
      <c r="A239" s="37"/>
    </row>
    <row r="240" spans="1:1" s="5" customFormat="1">
      <c r="A240" s="37"/>
    </row>
    <row r="241" spans="1:10" s="5" customFormat="1">
      <c r="A241" s="37"/>
      <c r="I241" s="3"/>
      <c r="J241" s="3"/>
    </row>
  </sheetData>
  <phoneticPr fontId="0" type="noConversion"/>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74</vt:i4>
      </vt:variant>
    </vt:vector>
  </HeadingPairs>
  <TitlesOfParts>
    <vt:vector size="82" baseType="lpstr">
      <vt:lpstr>Submitter</vt:lpstr>
      <vt:lpstr>Ballot</vt:lpstr>
      <vt:lpstr>Instructions</vt:lpstr>
      <vt:lpstr>Instructions Cont..</vt:lpstr>
      <vt:lpstr>Format Guidelines</vt:lpstr>
      <vt:lpstr>Co-Chair Guidelines</vt:lpstr>
      <vt:lpstr>CodeReference</vt:lpstr>
      <vt:lpstr>Setup</vt:lpstr>
      <vt:lpstr>Artifact</vt:lpstr>
      <vt:lpstr>Artifact_type</vt:lpstr>
      <vt:lpstr>BalComCol</vt:lpstr>
      <vt:lpstr>Ballot_Committee</vt:lpstr>
      <vt:lpstr>BCmt</vt:lpstr>
      <vt:lpstr>BehalfEmail</vt:lpstr>
      <vt:lpstr>Change_Applied</vt:lpstr>
      <vt:lpstr>commentgroup</vt:lpstr>
      <vt:lpstr>Comments</vt:lpstr>
      <vt:lpstr>ComTime</vt:lpstr>
      <vt:lpstr>Disclaimer</vt:lpstr>
      <vt:lpstr>Disclaimer2</vt:lpstr>
      <vt:lpstr>Disclaimer3</vt:lpstr>
      <vt:lpstr>DispCmt</vt:lpstr>
      <vt:lpstr>Disposition</vt:lpstr>
      <vt:lpstr>Disposition_Comment</vt:lpstr>
      <vt:lpstr>Disposition_Committee</vt:lpstr>
      <vt:lpstr>Disposition2</vt:lpstr>
      <vt:lpstr>dispositionstatus</vt:lpstr>
      <vt:lpstr>Dispstat</vt:lpstr>
      <vt:lpstr>Domain</vt:lpstr>
      <vt:lpstr>Existing_Wording</vt:lpstr>
      <vt:lpstr>FilterRow</vt:lpstr>
      <vt:lpstr>FirstRow</vt:lpstr>
      <vt:lpstr>For_Against_Abstain</vt:lpstr>
      <vt:lpstr>ID</vt:lpstr>
      <vt:lpstr>InPersReq</vt:lpstr>
      <vt:lpstr>LastCol</vt:lpstr>
      <vt:lpstr>Number</vt:lpstr>
      <vt:lpstr>NumberID</vt:lpstr>
      <vt:lpstr>OnBehalfOf</vt:lpstr>
      <vt:lpstr>Ov</vt:lpstr>
      <vt:lpstr>OverallVote</vt:lpstr>
      <vt:lpstr>OVote</vt:lpstr>
      <vt:lpstr>Ballot!Print_Area</vt:lpstr>
      <vt:lpstr>Instructions!Print_Area</vt:lpstr>
      <vt:lpstr>Submitter!Print_Area</vt:lpstr>
      <vt:lpstr>Submitter!Print_Titles</vt:lpstr>
      <vt:lpstr>Proposed_Wording</vt:lpstr>
      <vt:lpstr>Pubs</vt:lpstr>
      <vt:lpstr>RecFrom</vt:lpstr>
      <vt:lpstr>ReferredTo</vt:lpstr>
      <vt:lpstr>Responsibility</vt:lpstr>
      <vt:lpstr>ResReq</vt:lpstr>
      <vt:lpstr>RilterRow</vt:lpstr>
      <vt:lpstr>'Co-Chair Guidelines'!SArtifact</vt:lpstr>
      <vt:lpstr>'Format Guidelines'!SArtifact</vt:lpstr>
      <vt:lpstr>SArtifact</vt:lpstr>
      <vt:lpstr>'Co-Chair Guidelines'!SBallot</vt:lpstr>
      <vt:lpstr>'Format Guidelines'!SBallot</vt:lpstr>
      <vt:lpstr>SBallot</vt:lpstr>
      <vt:lpstr>SBallot2</vt:lpstr>
      <vt:lpstr>'Co-Chair Guidelines'!SCmt</vt:lpstr>
      <vt:lpstr>'Format Guidelines'!SCmt</vt:lpstr>
      <vt:lpstr>SCmt</vt:lpstr>
      <vt:lpstr>'Co-Chair Guidelines'!SDisp</vt:lpstr>
      <vt:lpstr>'Format Guidelines'!SDisp</vt:lpstr>
      <vt:lpstr>SDisp</vt:lpstr>
      <vt:lpstr>SDisp2</vt:lpstr>
      <vt:lpstr>Section</vt:lpstr>
      <vt:lpstr>Status</vt:lpstr>
      <vt:lpstr>SubByCol</vt:lpstr>
      <vt:lpstr>SubByNameCell</vt:lpstr>
      <vt:lpstr>SubByOrg</vt:lpstr>
      <vt:lpstr>SubChangeCol</vt:lpstr>
      <vt:lpstr>SubmittedBy</vt:lpstr>
      <vt:lpstr>SubmitterOrganization</vt:lpstr>
      <vt:lpstr>SubstantiveChange</vt:lpstr>
      <vt:lpstr>'Co-Chair Guidelines'!SVote</vt:lpstr>
      <vt:lpstr>'Format Guidelines'!SVote</vt:lpstr>
      <vt:lpstr>SVote</vt:lpstr>
      <vt:lpstr>TC_List</vt:lpstr>
      <vt:lpstr>Type</vt:lpstr>
      <vt:lpstr>Withdraw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Trippes</dc:creator>
  <cp:lastModifiedBy>AbdulMalik Shakir</cp:lastModifiedBy>
  <cp:lastPrinted>2003-11-20T14:25:22Z</cp:lastPrinted>
  <dcterms:created xsi:type="dcterms:W3CDTF">1996-10-14T23:33:28Z</dcterms:created>
  <dcterms:modified xsi:type="dcterms:W3CDTF">2010-10-05T20:42:21Z</dcterms:modified>
</cp:coreProperties>
</file>