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bookViews>
    <workbookView xWindow="2475" yWindow="75" windowWidth="12120" windowHeight="9120" tabRatio="825" activeTab="1"/>
  </bookViews>
  <sheets>
    <sheet name="Submitter" sheetId="6" r:id="rId1"/>
    <sheet name="Ballot" sheetId="1" r:id="rId2"/>
    <sheet name="Instructions" sheetId="2" r:id="rId3"/>
    <sheet name="Instructions Cont.." sheetId="9" r:id="rId4"/>
    <sheet name="Format Guidelines" sheetId="7" r:id="rId5"/>
    <sheet name="Co-Chair Guidelines" sheetId="4" r:id="rId6"/>
    <sheet name="CodeReference" sheetId="8" r:id="rId7"/>
    <sheet name="Setup" sheetId="3" r:id="rId8"/>
  </sheets>
  <externalReferences>
    <externalReference r:id="rId9"/>
    <externalReference r:id="rId10"/>
    <externalReference r:id="rId11"/>
    <externalReference r:id="rId12"/>
    <externalReference r:id="rId13"/>
  </externalReferences>
  <definedNames>
    <definedName name="_xlnm._FilterDatabase" localSheetId="1" hidden="1">Ballot!$A$2:$AF$302</definedName>
    <definedName name="_xlnm._FilterDatabase" localSheetId="0" hidden="1">Submitter!#REF!</definedName>
    <definedName name="Artifact" localSheetId="3">'Instructions Cont..'!#REF!</definedName>
    <definedName name="Artifact">Instructions!$B$9</definedName>
    <definedName name="Artifact_type">Setup!$A$22:$A$30</definedName>
    <definedName name="B_No_Votes" localSheetId="3">'Instructions Cont..'!#REF!</definedName>
    <definedName name="B_No_Votes">Instructions!#REF!</definedName>
    <definedName name="BalComCol">Ballot!$B:$B</definedName>
    <definedName name="Ballot_Committee" localSheetId="3">'Instructions Cont..'!#REF!</definedName>
    <definedName name="Ballot_Committee">Instructions!$B$8</definedName>
    <definedName name="BallotWrk">Ballot!#REF!</definedName>
    <definedName name="BCmt">Setup!$B$8:$N$8</definedName>
    <definedName name="BehalfEmail">Instructions!$B$41</definedName>
    <definedName name="Change_Applied" localSheetId="3">'Instructions Cont..'!#REF!</definedName>
    <definedName name="Change_Applied">Instructions!$B$36</definedName>
    <definedName name="commentgroup">Instructions!$B$29</definedName>
    <definedName name="Comments" localSheetId="3">'Instructions Cont..'!#REF!</definedName>
    <definedName name="Comments">Instructions!$B$26</definedName>
    <definedName name="ComTime">Instructions!$B$43</definedName>
    <definedName name="Considered" localSheetId="3">'Instructions Cont..'!#REF!</definedName>
    <definedName name="Considered">Instructions!#REF!</definedName>
    <definedName name="Disclaimer">Setup!$A$10</definedName>
    <definedName name="Disclaimer2">Setup!$A$11</definedName>
    <definedName name="Disclaimer3">Setup!$A$12</definedName>
    <definedName name="DispCmt">Setup!$B$5:$U$5</definedName>
    <definedName name="Disposition" localSheetId="3">'Instructions Cont..'!#REF!</definedName>
    <definedName name="Disposition">Instructions!$B$30</definedName>
    <definedName name="Disposition_Comment" localSheetId="3">'Instructions Cont..'!#REF!</definedName>
    <definedName name="Disposition_Comment">Instructions!$B$33</definedName>
    <definedName name="Disposition_Committee" localSheetId="3">'Instructions Cont..'!#REF!</definedName>
    <definedName name="Disposition_Committee">Instructions!$B$32</definedName>
    <definedName name="Disposition2">'Instructions Cont..'!$A$2</definedName>
    <definedName name="dispositionstatus">Setup!$A$20:$K$20</definedName>
    <definedName name="Dispstat">Setup!$A$19</definedName>
    <definedName name="Domain" localSheetId="3">'Instructions Cont..'!#REF!</definedName>
    <definedName name="Domain">Instructions!$B$21</definedName>
    <definedName name="Existing_Wording" localSheetId="3">'Instructions Cont..'!#REF!</definedName>
    <definedName name="Existing_Wording">Instructions!$B$24</definedName>
    <definedName name="FilterRow">Ballot!$3:$3</definedName>
    <definedName name="FirstRow">Ballot!$4:$4</definedName>
    <definedName name="For_Against_Abstain" localSheetId="3">'Instructions Cont..'!#REF!</definedName>
    <definedName name="For_Against_Abstain">Instructions!$B$35</definedName>
    <definedName name="ID" localSheetId="3">'Instructions Cont..'!#REF!</definedName>
    <definedName name="ID">Instructions!$B$42</definedName>
    <definedName name="Identifier" localSheetId="3">'Instructions Cont..'!#REF!</definedName>
    <definedName name="Identifier">Instructions!#REF!</definedName>
    <definedName name="IDNumCol">Ballot!#REF!</definedName>
    <definedName name="InPerson">Submitter!#REF!</definedName>
    <definedName name="InPersReq">Ballot!$M$4:$M$220</definedName>
    <definedName name="LastCol">Ballot!$AA:$AA</definedName>
    <definedName name="LastRow">Ballot!#REF!</definedName>
    <definedName name="Number">Ballot!$A:$A</definedName>
    <definedName name="NumberID" localSheetId="3">'Instructions Cont..'!#REF!</definedName>
    <definedName name="NumberID">Instructions!$B$7</definedName>
    <definedName name="OnBehalfOf" localSheetId="3">'Instructions Cont..'!#REF!</definedName>
    <definedName name="OnBehalfOf">Instructions!$B$40</definedName>
    <definedName name="Ov">Submitter!$F$9</definedName>
    <definedName name="OverallVote">Submitter!$G$9</definedName>
    <definedName name="OVote">Setup!$B$9:$D$9</definedName>
    <definedName name="_xlnm.Print_Area" localSheetId="1">Ballot!$B$1:$L$220</definedName>
    <definedName name="_xlnm.Print_Area" localSheetId="5">'Co-Chair Guidelines'!#REF!</definedName>
    <definedName name="_xlnm.Print_Area" localSheetId="4">'Format Guidelines'!#REF!</definedName>
    <definedName name="_xlnm.Print_Area" localSheetId="2">Instructions!$A:$I</definedName>
    <definedName name="_xlnm.Print_Area" localSheetId="3">'Instructions Cont..'!#REF!</definedName>
    <definedName name="_xlnm.Print_Area" localSheetId="7">Setup!#REF!</definedName>
    <definedName name="_xlnm.Print_Area" localSheetId="0">Submitter!$A$1:$L$9</definedName>
    <definedName name="_xlnm.Print_Titles" localSheetId="1">Ballot!#REF!,Ballot!$1:$2</definedName>
    <definedName name="_xlnm.Print_Titles" localSheetId="5">'Co-Chair Guidelines'!#REF!,'Co-Chair Guidelines'!$1:$8</definedName>
    <definedName name="_xlnm.Print_Titles" localSheetId="4">'Format Guidelines'!#REF!,'Format Guidelines'!$1:$8</definedName>
    <definedName name="_xlnm.Print_Titles" localSheetId="7">Setup!#REF!,Setup!$3:$10</definedName>
    <definedName name="_xlnm.Print_Titles" localSheetId="0">Submitter!$A:$A,Submitter!$1:$9</definedName>
    <definedName name="Proposed_Wording" localSheetId="3">'Instructions Cont..'!#REF!</definedName>
    <definedName name="Proposed_Wording">Instructions!$B$25</definedName>
    <definedName name="Pubs" localSheetId="3">'Instructions Cont..'!#REF!</definedName>
    <definedName name="Pubs">Instructions!$B$22</definedName>
    <definedName name="RecFrom">Instructions!$B$44</definedName>
    <definedName name="ReferredTo">Instructions!$B$43</definedName>
    <definedName name="Responsibility" localSheetId="3">'Instructions Cont..'!#REF!</definedName>
    <definedName name="Responsibility">Instructions!$B$34</definedName>
    <definedName name="ResReq">Instructions!$B$27</definedName>
    <definedName name="RilterRow">Ballot!$3:$3</definedName>
    <definedName name="SArtifact" localSheetId="5">'Co-Chair Guidelines'!$B$1:$J$1</definedName>
    <definedName name="SArtifact" localSheetId="4">'Format Guidelines'!$B$1:$J$1</definedName>
    <definedName name="SArtifact">Setup!$B$3:$J$3</definedName>
    <definedName name="SBallot" localSheetId="5">'Co-Chair Guidelines'!$B$5:$AA$5</definedName>
    <definedName name="SBallot" localSheetId="4">'Format Guidelines'!$B$5:$AA$5</definedName>
    <definedName name="SBallot">Setup!$B$7:$AE$7</definedName>
    <definedName name="SBallot2">Setup!$B$7:$AF$7</definedName>
    <definedName name="SCmt" localSheetId="5">'Co-Chair Guidelines'!$B$3:$R$3</definedName>
    <definedName name="SCmt" localSheetId="4">'Format Guidelines'!$B$3:$R$3</definedName>
    <definedName name="SCmt">Setup!$B$5:$U$5</definedName>
    <definedName name="SDisp" localSheetId="5">'Co-Chair Guidelines'!$B$2:$G$2</definedName>
    <definedName name="SDisp" localSheetId="4">'Format Guidelines'!$B$2:$G$2</definedName>
    <definedName name="SDisp">Setup!$B$4:$H$4</definedName>
    <definedName name="SDisp2">Setup!$B$4:$E$4</definedName>
    <definedName name="Section" localSheetId="3">'Instructions Cont..'!#REF!</definedName>
    <definedName name="Section">Instructions!$B$20</definedName>
    <definedName name="Status">Instructions!$B$45</definedName>
    <definedName name="SubByCol">Ballot!$Y:$Y</definedName>
    <definedName name="SubByNameCell">Submitter!$F$3</definedName>
    <definedName name="SubByOrg">Submitter!$F$6</definedName>
    <definedName name="SubChangeCol">Ballot!$X:$X</definedName>
    <definedName name="SubmittedBy" localSheetId="3">'Instructions Cont..'!#REF!</definedName>
    <definedName name="SubmittedBy">Instructions!$B$38</definedName>
    <definedName name="SubmitterOrganization" localSheetId="3">'Instructions Cont..'!#REF!</definedName>
    <definedName name="SubmitterOrganization">Instructions!$B$39</definedName>
    <definedName name="SubstantiveChange" localSheetId="3">'Instructions Cont..'!#REF!</definedName>
    <definedName name="SubstantiveChange">Instructions!$B$37</definedName>
    <definedName name="SVote" localSheetId="5">'Co-Chair Guidelines'!$B$4:$G$4</definedName>
    <definedName name="SVote" localSheetId="4">'Format Guidelines'!$B$4:$G$4</definedName>
    <definedName name="SVote">Setup!$B$6:$F$6</definedName>
    <definedName name="TC_List">Setup!$F$31</definedName>
    <definedName name="Type" localSheetId="3">'Instructions Cont..'!#REF!</definedName>
    <definedName name="Type">Instructions!$B$23</definedName>
    <definedName name="Vote" localSheetId="3">'Instructions Cont..'!#REF!</definedName>
    <definedName name="Vote">Instructions!#REF!</definedName>
    <definedName name="Withdraw" localSheetId="3">'Instructions Cont..'!#REF!</definedName>
    <definedName name="Withdraw">Instructions!$B$31</definedName>
  </definedNames>
  <calcPr calcId="125725"/>
</workbook>
</file>

<file path=xl/calcChain.xml><?xml version="1.0" encoding="utf-8"?>
<calcChain xmlns="http://schemas.openxmlformats.org/spreadsheetml/2006/main">
  <c r="Y225" i="1"/>
  <c r="Z225"/>
  <c r="Y223"/>
  <c r="Z223"/>
  <c r="Y302"/>
  <c r="Y301"/>
  <c r="Y235"/>
  <c r="Y234"/>
  <c r="Y233"/>
  <c r="Y232"/>
  <c r="Y231"/>
  <c r="Z230"/>
  <c r="Z229"/>
  <c r="Z228"/>
  <c r="Z227"/>
  <c r="Z226"/>
  <c r="Z224"/>
  <c r="Z222"/>
  <c r="Z221"/>
  <c r="Y230"/>
  <c r="Y229"/>
  <c r="Y228"/>
  <c r="Y227"/>
  <c r="Y226"/>
  <c r="Y224"/>
  <c r="Y222"/>
  <c r="Y221"/>
  <c r="Z220"/>
  <c r="Z219"/>
  <c r="Z218"/>
  <c r="Z217"/>
  <c r="Z216"/>
  <c r="Z215"/>
  <c r="Z214"/>
  <c r="Y220"/>
  <c r="Y219"/>
  <c r="Y218"/>
  <c r="Y217"/>
  <c r="Y216"/>
  <c r="Y215"/>
  <c r="Y214"/>
  <c r="Z213"/>
  <c r="Y213"/>
  <c r="A10" i="6"/>
</calcChain>
</file>

<file path=xl/sharedStrings.xml><?xml version="1.0" encoding="utf-8"?>
<sst xmlns="http://schemas.openxmlformats.org/spreadsheetml/2006/main" count="4052" uniqueCount="865">
  <si>
    <r>
      <t xml:space="preserve">Submitting a ballot:
</t>
    </r>
    <r>
      <rPr>
        <b/>
        <sz val="9"/>
        <rFont val="Arial"/>
        <family val="2"/>
      </rPr>
      <t>SUBMITTER WORKSHEET:</t>
    </r>
    <r>
      <rPr>
        <b/>
        <u/>
        <sz val="9"/>
        <rFont val="Arial"/>
        <family val="2"/>
      </rPr>
      <t xml:space="preserve">
</t>
    </r>
    <r>
      <rPr>
        <sz val="9"/>
        <rFont val="Arial"/>
        <family val="2"/>
      </rPr>
      <t>Please complete the Submitter worksheet noting your overall ballot vote.  Please note if you have any negative line items, the ballot is considered negative overall.  For Organization and Benefactor members,  the designated contact must be one of your registered voters  to conform with ANSI guidelines.</t>
    </r>
    <r>
      <rPr>
        <b/>
        <u/>
        <sz val="9"/>
        <rFont val="Arial"/>
        <family val="2"/>
      </rPr>
      <t xml:space="preserve">
</t>
    </r>
    <r>
      <rPr>
        <b/>
        <sz val="9"/>
        <rFont val="Arial"/>
        <family val="2"/>
      </rPr>
      <t>BALLOT WORKSHEET:</t>
    </r>
    <r>
      <rPr>
        <sz val="9"/>
        <rFont val="Arial"/>
        <family val="2"/>
      </rPr>
      <t xml:space="preserve">
Please complete all </t>
    </r>
    <r>
      <rPr>
        <b/>
        <sz val="9"/>
        <rFont val="Arial"/>
        <family val="2"/>
      </rPr>
      <t xml:space="preserve">lavender </t>
    </r>
    <r>
      <rPr>
        <sz val="9"/>
        <rFont val="Arial"/>
        <family val="2"/>
      </rPr>
      <t xml:space="preserve">columns as described below - columns in </t>
    </r>
    <r>
      <rPr>
        <b/>
        <sz val="9"/>
        <rFont val="Arial"/>
        <family val="2"/>
      </rPr>
      <t>turquoise</t>
    </r>
    <r>
      <rPr>
        <sz val="9"/>
        <rFont val="Arial"/>
        <family val="2"/>
      </rPr>
      <t xml:space="preserve"> are for the committees to complete when reviewing ballot comments.    
Several columns utilize drop-down lists of valid values, denoted by a down-arrow to the right of the cell.  Some columns utilize a filter which appears as a drop down in the gray row directly below the column header row.  
If you need to add a row, please do so near the bottom of the rows provided.
If you encounter issues with the spreadsheet, please contact Karen VanHentenryck (karenvan@hl7.org) at HL7 Headquarters.
</t>
    </r>
    <r>
      <rPr>
        <b/>
        <u/>
        <sz val="9"/>
        <rFont val="Arial"/>
        <family val="2"/>
      </rPr>
      <t>Resolving a ballot</t>
    </r>
    <r>
      <rPr>
        <sz val="9"/>
        <rFont val="Arial"/>
        <family val="2"/>
      </rPr>
      <t xml:space="preserve">:
Please complete all </t>
    </r>
    <r>
      <rPr>
        <b/>
        <sz val="9"/>
        <rFont val="Arial"/>
        <family val="2"/>
      </rPr>
      <t xml:space="preserve">green </t>
    </r>
    <r>
      <rPr>
        <sz val="9"/>
        <rFont val="Arial"/>
        <family val="2"/>
      </rPr>
      <t xml:space="preserve">columns as described below - columns in blue are for the ballot submitters.
You are required to send resolved ballots back to the ballot submitter, as denoted by the Submitter worksheet.
</t>
    </r>
    <r>
      <rPr>
        <b/>
        <u/>
        <sz val="9"/>
        <rFont val="Arial"/>
        <family val="2"/>
      </rPr>
      <t>Submitting comments on behalf of another person:</t>
    </r>
    <r>
      <rPr>
        <sz val="9"/>
        <rFont val="Arial"/>
        <family val="2"/>
      </rPr>
      <t xml:space="preserve">
You can cut and paste other peoples comments into your spreadsheet and manually update the column titled "On behalf of" or you 
can use a worksheet with the amalgamation macro in it (available from HL7 Inc. or HL7 Canada (hl7canada@cihi.ca)).  The 
amalgamation worksheet contains the necessary instructions to automatically populate the 'submitter', 'organization' and 
'on behalf of' columns.  This is very useful for organizational members or international affiliates who have one representative 
for ballot comments from a number of different people.</t>
    </r>
  </si>
  <si>
    <t>Architectural Review Board</t>
  </si>
  <si>
    <t>Pending input from other WG</t>
  </si>
  <si>
    <t>Considered - No action required</t>
  </si>
  <si>
    <t>Considered - Question Answered</t>
  </si>
  <si>
    <t>Ballot WG</t>
  </si>
  <si>
    <t>Select the WG from the drop down list that will best be able to resolve the ballot comment.  
In some situations, the ballot comment is general in nature and can best be resolved by a non-chapter specific WG.  This can include  MnM (Modeling and Methodology) &amp; INM (Infrastructure and Management).  Enter these WGs if you feel the ballot can best be resolved by these groups.  In some situations, chapter specific WGs such as OO (Observation and Orders) and FM (Financial Management) will refer ballot comments to these WGs if they are unable to resolve the ballot comment.  An explanation of the 'codes' used to represent the Ballot WGs as well as the Ballots they are responsible for is included in the worksheet titled 'CodeReference'</t>
  </si>
  <si>
    <t>A collection of artifacts including messages, interactions, &amp; storyboards that cover a specific interest area.  Examples in HL7 are Pharmacy, Medical Devices, Patient Administration, Lab Order/Resulting, Medical Records, and Claims and Reimbursement.  
Select from the drop down list the specific ballot that the comment pertains to.  An explanation of the 'codes' used to represent the Ballots as well as the Ballot WGs that are are responsible for them is included in the worksheet titled 'CodeReference'.  Please refer to the list of available ballots on the HL7 site for more descriptive information on current, open ballots.</t>
  </si>
  <si>
    <t>Reason for the Change.  In the case of proposed wording, a note indicating where the changes are in the proposed wording plus a reason would be beneficial for the WG reviewing the ballot.</t>
  </si>
  <si>
    <t>Submitters can use this field to indicate that they would appreciate discussing particular comments in person during a WG Meeting.  Co-Chairs can likewise mark this field to indicate comments they think should be discussed in person.  Please note that due to time constraints not all comments can be reviewed at WGMs.</t>
  </si>
  <si>
    <t>This is a free text field that WGs can use to track similar or identical ballot comments.  For example,  if a committee receives 10 identical or similar ballot comments the WG can place a code (e.g. C1) in this column beside each of the 10 ballot comments.  The WG can then apply the sort filter to view all of the similar ballot comments at the same time.</t>
  </si>
  <si>
    <t>If you submit an overall affirmative vote, please make sure you have not included negative line items on the Ballot worksheet</t>
  </si>
  <si>
    <t>Please be sure that your overall negative vote has supporting negative comments with explanations on the Ballot worksheet</t>
  </si>
  <si>
    <t>Comment grouping</t>
  </si>
  <si>
    <t>Comment Grouping</t>
  </si>
  <si>
    <t>Yes</t>
  </si>
  <si>
    <t>In Person Resolution Required?</t>
  </si>
  <si>
    <t>You have indicated that you will be attending the Working Group Meeting and that you would like to discuss at least one of your comments with the responsible Committee during that time.  Please note that due to time constraints not all comments can be reviewed at WGMs and that it is your responsibility to find out when this ballot comment can be scheduled for discussion.</t>
  </si>
  <si>
    <t>No</t>
  </si>
  <si>
    <t>Referred To</t>
  </si>
  <si>
    <t>Received From</t>
  </si>
  <si>
    <t>Ballot Comment Tracking</t>
  </si>
  <si>
    <t>On Behalf of Email</t>
  </si>
  <si>
    <t>On Behalf Of Email</t>
  </si>
  <si>
    <t>This column is autofilled from the Submitter Worksheet.  It is used to track the email address of the original submitter of the line item.  Many International Affiliates, Organizational, and Benefactor balloters pool comments from a variety of reviewers, which can be tracked using this column.</t>
  </si>
  <si>
    <t>In person resolution requested</t>
  </si>
  <si>
    <t>Artifact ID</t>
  </si>
  <si>
    <t>Persuasive</t>
  </si>
  <si>
    <t>Persuasive with mod</t>
  </si>
  <si>
    <t>Not persuasive</t>
  </si>
  <si>
    <t>Not persuasive with mod</t>
  </si>
  <si>
    <t>Not related</t>
  </si>
  <si>
    <t>Considered for future use</t>
  </si>
  <si>
    <t>Pending input from submitter</t>
  </si>
  <si>
    <r>
      <t>Negative Votes:</t>
    </r>
    <r>
      <rPr>
        <sz val="10"/>
        <rFont val="Arial"/>
        <family val="2"/>
      </rPr>
      <t xml:space="preserve">
1. </t>
    </r>
    <r>
      <rPr>
        <sz val="10"/>
        <rFont val="Arial"/>
      </rPr>
      <t xml:space="preserve">(Neg-Mj) Negative Vote with reason , Major.  Use this in the situation where the content of the material is non-functional, incomplete or requires correction before final publication.  All Neg-Mj votes must be resolved by committee.
2. (Neg-Mi) Negative Vote with reason, Minor Type.  Use this when the comment needs to be resolved, but is not as significant as a negative major.
</t>
    </r>
    <r>
      <rPr>
        <b/>
        <u/>
        <sz val="10"/>
        <rFont val="Arial"/>
        <family val="2"/>
      </rPr>
      <t xml:space="preserve">Affirmative Votes:
</t>
    </r>
    <r>
      <rPr>
        <sz val="10"/>
        <rFont val="Arial"/>
        <family val="2"/>
      </rPr>
      <t xml:space="preserve">3. </t>
    </r>
    <r>
      <rPr>
        <sz val="10"/>
        <rFont val="Arial"/>
      </rPr>
      <t>(A-S) Affirmative Vote with Comment - Suggestion.  Use this if the committee is to consider a suggestion such as additional background information or justification for a particular solution.
4. (A-T) Affirmative Vote with Comment - Typo.  If the material contains a typo such as misspelled words, enter A-T.
5. (A-Q) Affirmative Vote with Question. 
6. (A-C) Affirmative Vote with Comment.</t>
    </r>
  </si>
  <si>
    <t>Back to ballot</t>
  </si>
  <si>
    <t>Back to instructions</t>
  </si>
  <si>
    <t>Ballot instructions continued...</t>
  </si>
  <si>
    <t xml:space="preserve">The instructions for selecting dispositions were too large for this section and have been moved to the worksheet titled "Instructions Cont.." </t>
  </si>
  <si>
    <t>Instructions</t>
  </si>
  <si>
    <t>HD</t>
  </si>
  <si>
    <t>AR</t>
  </si>
  <si>
    <t>RM</t>
  </si>
  <si>
    <t>SUBMITTED BY IDENTIFIER:</t>
  </si>
  <si>
    <t>IN</t>
  </si>
  <si>
    <t>TE</t>
  </si>
  <si>
    <t>MT</t>
  </si>
  <si>
    <t>DM</t>
  </si>
  <si>
    <t>ST</t>
  </si>
  <si>
    <t>??</t>
  </si>
  <si>
    <t>Artifact</t>
  </si>
  <si>
    <t>Section</t>
  </si>
  <si>
    <t>Existing Wording</t>
  </si>
  <si>
    <t>Proposed Wording</t>
  </si>
  <si>
    <t>Comments</t>
  </si>
  <si>
    <t>Disposition</t>
  </si>
  <si>
    <t>Disposition Comment</t>
  </si>
  <si>
    <t>Return to Ballot</t>
  </si>
  <si>
    <t>How to Use this Spreadsheet</t>
  </si>
  <si>
    <t>Column Headers</t>
  </si>
  <si>
    <t>The type of Artifact this Change affects.</t>
  </si>
  <si>
    <t>Hierarchical Message Definition</t>
  </si>
  <si>
    <t>Application Roles</t>
  </si>
  <si>
    <t>Refined Message Information Model</t>
  </si>
  <si>
    <t>Interaction</t>
  </si>
  <si>
    <t>Trigger Event</t>
  </si>
  <si>
    <t>Message Type</t>
  </si>
  <si>
    <t>Domain Message Information Model</t>
  </si>
  <si>
    <t>Storyboard</t>
  </si>
  <si>
    <t>Other</t>
  </si>
  <si>
    <t>Ballot</t>
  </si>
  <si>
    <t>XML-ITS DataTypes</t>
  </si>
  <si>
    <t>CT</t>
  </si>
  <si>
    <t>LB</t>
  </si>
  <si>
    <t>RX</t>
  </si>
  <si>
    <t>MR</t>
  </si>
  <si>
    <t>SC</t>
  </si>
  <si>
    <t>PA</t>
  </si>
  <si>
    <t>PM</t>
  </si>
  <si>
    <t>AB</t>
  </si>
  <si>
    <t>CR</t>
  </si>
  <si>
    <t>Pubs</t>
  </si>
  <si>
    <t xml:space="preserve">BALLOT TITLE: </t>
  </si>
  <si>
    <t xml:space="preserve">SUBMISSION DATE: </t>
  </si>
  <si>
    <t xml:space="preserve">OVERALL BALLOT VOTE: </t>
  </si>
  <si>
    <t>Affirmative</t>
  </si>
  <si>
    <t>Number</t>
  </si>
  <si>
    <t>CCOW</t>
  </si>
  <si>
    <t>RCRIM</t>
  </si>
  <si>
    <t>FM</t>
  </si>
  <si>
    <t>MedRec</t>
  </si>
  <si>
    <t>M and M</t>
  </si>
  <si>
    <t>OO</t>
  </si>
  <si>
    <t>PC</t>
  </si>
  <si>
    <t>StructDocs</t>
  </si>
  <si>
    <t>Vocab</t>
  </si>
  <si>
    <t>CDS</t>
  </si>
  <si>
    <t>Ed</t>
  </si>
  <si>
    <t>Sched</t>
  </si>
  <si>
    <t>Glossary (ref)</t>
  </si>
  <si>
    <t>Backbone (ref)</t>
  </si>
  <si>
    <t>V3 Help Guide (ref)</t>
  </si>
  <si>
    <t>Vocabulary (ref)</t>
  </si>
  <si>
    <t>Publishing</t>
  </si>
  <si>
    <t>Disposition Committee</t>
  </si>
  <si>
    <t>Vote/Type</t>
  </si>
  <si>
    <t>Vote and Type</t>
  </si>
  <si>
    <t>If the submitter feels that the issue being raised directly relates to the formatting or publication of this document rather than the content of the document, flag this field with a "Y" value, otherwise leave it blank or "N".</t>
  </si>
  <si>
    <t>Copy and Paste from ballot materials.</t>
  </si>
  <si>
    <t>Denote desired changes.</t>
  </si>
  <si>
    <t>Committee Resolution</t>
  </si>
  <si>
    <t>Responsible Person</t>
  </si>
  <si>
    <t>RT</t>
  </si>
  <si>
    <t>RR</t>
  </si>
  <si>
    <t>For</t>
  </si>
  <si>
    <t>Against</t>
  </si>
  <si>
    <t>Abstain</t>
  </si>
  <si>
    <t>For, Against, Abstain</t>
  </si>
  <si>
    <t>In the event votes are taken to aid in your line item resolutions, there are three columns available for the number of each type of vote possible, for the proposed resolution, against it or abstain from the vote.</t>
  </si>
  <si>
    <t>Refinement</t>
  </si>
  <si>
    <t>This page reserved for HL7 HQ.  DO NOT EDIT.</t>
  </si>
  <si>
    <t>SUBMITTED BY ORGANIZATION (if applicable):</t>
  </si>
  <si>
    <t>SUBMITTED BY NAME:</t>
  </si>
  <si>
    <t>SUBMITTED BY EMAIL:</t>
  </si>
  <si>
    <t>SUBMITTED BY PHONE:</t>
  </si>
  <si>
    <t>Withdrawn</t>
  </si>
  <si>
    <t>Substantive Change</t>
  </si>
  <si>
    <t>Negative</t>
  </si>
  <si>
    <t>Section of the ballot, e.g., 3.1.2.  Note:  This column can be filtered by the committee, for example, to consider all ballot line items reported against section 3.1.2.</t>
  </si>
  <si>
    <t>Committee Resolution (sections in turquoise)</t>
  </si>
  <si>
    <t>Withdraw
(Negative Ballots
Only)</t>
  </si>
  <si>
    <t>Change Applied</t>
  </si>
  <si>
    <t>Submitted By</t>
  </si>
  <si>
    <t>This column is auto filled from the Submitter Worksheet.  It is used to refer back to the submitter for a given line item when all the ballot line items are combined into a single spreadsheet or database.  For Organization and Benefactor members,  the designated contact must be one of your registered voters  to conform with ANSI guidelines.</t>
  </si>
  <si>
    <t>On Behalf Of</t>
  </si>
  <si>
    <t>Ballot Submitter (sections in lavender)</t>
  </si>
  <si>
    <t>UML-ITS DataTypes</t>
  </si>
  <si>
    <t>Datatypes Abstract</t>
  </si>
  <si>
    <t>RIM</t>
  </si>
  <si>
    <t>XML-ITS Structures</t>
  </si>
  <si>
    <t>On behalf of</t>
  </si>
  <si>
    <t>This is an identifier used by HL7 Committees.  Please do not alter.</t>
  </si>
  <si>
    <t>Ballot Committee Code</t>
  </si>
  <si>
    <t>Ballot Committee Name</t>
  </si>
  <si>
    <t>Ballot Code Name</t>
  </si>
  <si>
    <t>Meaning</t>
  </si>
  <si>
    <t>Type of Document</t>
  </si>
  <si>
    <t>Domain</t>
  </si>
  <si>
    <t>Version 3: XML Implementation Technology Specification - Data Types, Release 1</t>
  </si>
  <si>
    <t>Version 3: XML Implementation Technology Specification - Structures, Release 1</t>
  </si>
  <si>
    <t>Version 3: Data Types - Abstract Specification, Release 1</t>
  </si>
  <si>
    <t>TRANSPORT</t>
  </si>
  <si>
    <t>Version 3: Transport Protocols</t>
  </si>
  <si>
    <t>Version 3: UML Implementation Technology Specification - Data Types, Release 1</t>
  </si>
  <si>
    <t>Version 3: Infrastructure Management, Release 1</t>
  </si>
  <si>
    <t>Financial Management</t>
  </si>
  <si>
    <t>Foundation</t>
  </si>
  <si>
    <t>Modelling and Methodology</t>
  </si>
  <si>
    <t>Orders and Observations</t>
  </si>
  <si>
    <t>Version 3: Laboratory, Release 1</t>
  </si>
  <si>
    <t>Version 3: Pharmacy, Release 1</t>
  </si>
  <si>
    <t>Patient Administration</t>
  </si>
  <si>
    <t>Patient Care</t>
  </si>
  <si>
    <t>Version 3: Guide</t>
  </si>
  <si>
    <t>Version 3: Backbone</t>
  </si>
  <si>
    <t>Regulated Clinical Research Information Management</t>
  </si>
  <si>
    <t>Scheduling</t>
  </si>
  <si>
    <t>Vocabulary</t>
  </si>
  <si>
    <t>Version 3: Vocabulary</t>
  </si>
  <si>
    <t>Version 3: Glossary</t>
  </si>
  <si>
    <t>Clinical Context Object Workgroup</t>
  </si>
  <si>
    <t>Structured Documents</t>
  </si>
  <si>
    <t>Personnel Management</t>
  </si>
  <si>
    <t>Education</t>
  </si>
  <si>
    <t>Submitter Tracking ID #</t>
  </si>
  <si>
    <t>Submitter Tracking ID</t>
  </si>
  <si>
    <t>Organization</t>
  </si>
  <si>
    <t xml:space="preserve">This column is auto filled from the Submitter Worksheet.  Submitter's should enter the name of the organization that they represent with respect to voting if different from the organization that they are employed by.  It is used to link the submitter's name with the organization they are voting on behalf of for a given line item when all the ballot line items are combined into a single spreadsheet or database.  </t>
  </si>
  <si>
    <t>This column is autofilled from the Submitter Worksheet.  It is used to track the original submitter of the line item.  Many International Affiliates, Organizational, and Benefactor balloters pool comments from a variety of reviewers, which can be tracked using this column.</t>
  </si>
  <si>
    <r>
      <t>Internal identifier (internal to the organization submitting the ballot).  This should be a meaningful number to the organization that allows them to track comments.  This can be something as simple as the reviewer’s initials followed by a number for each comment, i.e. JD-1, or even more complex such as ‘001XXhsJul03’ where ‘001’ is the unique item number, ‘XX’ is the reviewer's initials, ‘hs’ is the company initials, and ‘Jul03’ is the date the ballot was released.</t>
    </r>
    <r>
      <rPr>
        <sz val="10"/>
        <color indexed="10"/>
        <rFont val="Arial"/>
        <family val="2"/>
      </rPr>
      <t xml:space="preserve"> </t>
    </r>
    <r>
      <rPr>
        <sz val="10"/>
        <rFont val="Arial"/>
        <family val="2"/>
      </rPr>
      <t>If additional rows are added, please do so after the last row in the ballot spreadsheet and ensure that the sequential numbers are maintained.</t>
    </r>
  </si>
  <si>
    <t>Enter Ballot Comments (Line Items)</t>
  </si>
  <si>
    <t>Notes</t>
  </si>
  <si>
    <t>Ballot Comment Submission</t>
  </si>
  <si>
    <t>Version 3: (CMET) Common Message Elements, Release 1, 2, 3</t>
  </si>
  <si>
    <t>Version 3: Shared Messages, Release 1, 2</t>
  </si>
  <si>
    <t>Foundations</t>
  </si>
  <si>
    <t>CI, AI, QI</t>
  </si>
  <si>
    <t>Domains</t>
  </si>
  <si>
    <t>MI</t>
  </si>
  <si>
    <t>Version 3: Master File/Registry Infrastructure, Release 1</t>
  </si>
  <si>
    <t>Version 3: Refinement, Extensibility and Conformance, Release 1, 2</t>
  </si>
  <si>
    <t>BB</t>
  </si>
  <si>
    <t>ME</t>
  </si>
  <si>
    <t>Version 3: Medication, Release 1</t>
  </si>
  <si>
    <t>Version 3: Patient Administration, Release 1, 2</t>
  </si>
  <si>
    <t>Reference</t>
  </si>
  <si>
    <t>Version 3: Regulated Studies, Release 1</t>
  </si>
  <si>
    <t>Version 3: Scheduling, Release 1, 2</t>
  </si>
  <si>
    <t>Clinical Decision Support</t>
  </si>
  <si>
    <t>Chapter</t>
  </si>
  <si>
    <t>BALLOT CYCLE:</t>
  </si>
  <si>
    <t>MAY 2010</t>
  </si>
  <si>
    <t>Referred and tracked</t>
  </si>
  <si>
    <t>ArB,Attach,Cardio,CBCC,CCOW,CDS,CG,CIC,Clinical Statement,Conform,Ed,EHR,FM,II,Implementation,InM,ITS,Lab,M and M,M and M/ CMETs,M and M/ Templates,M and M/ Tooling,MedRec,OO,PA,PC,PHER,PM,PS,PSC,Publishing,RCRIM,RX,Sched,Security,SOA,StructDocs,Vocab</t>
  </si>
  <si>
    <t>HL7 Version 3 Domain Analysis Model: Clinical Trial Registration and Results (CTR&amp;R), Release 1 (V3DAM_CTR&amp;R_R1_I2_2010MAY) - 2nd Informative Ballot</t>
  </si>
  <si>
    <r>
      <t>Withdraw</t>
    </r>
    <r>
      <rPr>
        <sz val="10"/>
        <rFont val="Arial"/>
        <family val="2"/>
      </rPr>
      <t xml:space="preserve">
This code is used when the submitter agrees to "Withdraw" the negative line item.  The Process Improvement Committee is working with HL7 Headquarters to clarify the documentation on 'Withdraw" in the HL7 Governance and Operations Manual.  To help balloters and co-chairs understand the use of "Withdraw", the following example scenarios have been included as examples of when "Withdraw" might be used: 1) the WG has agreed to make the requested change, 2) the WG has agreed to make the requested change, but with modification; 3) the WG has found the requested change to be persuasive but out-of scope for the particular ballot cycle and encourages the ballotter to submit the change for the next release; 4) the WG has found the requested change to be non-persuasive and has convinced the submitter.  If the negative ballotter agrees to "Withdraw" a negative line item it must be recorded in the ballot spreadsheet. 
The intent of this field is to help manage negative line items, but the WG may elect to manage affirmative suggestions and typos using this field if they so desire.
This field may be populated based on the ballotter's verbal statement in a WGM, in a teleconference or 
in a private conversation with a WG co-chair. The intention will be documented in minutes as appropriate 
and on this ballot spreadsheet. The entry must be dated if it occurs outside of a WGM or after the 
conclusion of WGM.
The field will be left unpopulated if the ballotter elects to not withdraw or retract the negative line item.
Note that a ballotter often withdraws a line item before a change is actually applied. The WG is obliged 
to do a cross check of the Disposition field with the Change Applied field to ensure that they have 
finished dealing with the line item appropriately. 
</t>
    </r>
    <r>
      <rPr>
        <b/>
        <sz val="10"/>
        <rFont val="Arial"/>
        <family val="2"/>
      </rPr>
      <t>Retract</t>
    </r>
    <r>
      <rPr>
        <sz val="10"/>
        <rFont val="Arial"/>
        <family val="2"/>
      </rPr>
      <t xml:space="preserve">
The ballotter has been convinced by the WG to retract their ballot item.  This may be due to a 
decision to make the change in a future version or a misunderstanding about the content. 
</t>
    </r>
    <r>
      <rPr>
        <sz val="10"/>
        <color indexed="8"/>
        <rFont val="Arial"/>
        <family val="2"/>
      </rPr>
      <t xml:space="preserve">
NOTE:  If the line item was previously referred, but withdrawn or retracted once the line item is dealt with 
in the subsequent WG update the disposition as appropriate when the line item is resolved.</t>
    </r>
  </si>
  <si>
    <t>If the Disposition is "Refer", then select the WG that is ultimately responsible for resolving the ballot comment.  Otherwise, leave the column blank.  If the Disposition is "Pending" for action by another WG, select the appropriate WG.</t>
  </si>
  <si>
    <t xml:space="preserve">Enter a reason for the disposition as well as the context.  Some examples from the CQ WG include:
20030910 CQ WGM: The request has been found Not Persuasive because....
20031117 CQ Telecon: The group agreed to the proposed wording.
20031117 CQ Telecon: Editor recommends that proposed wording be accepted.  </t>
  </si>
  <si>
    <t>Identifies a specific person in the WG (or disposition WG) that will ensure that any accepted changes are applied to subsequent materials published by the WG (e.g. updating storyboards, updating DMIMs, etc.).</t>
  </si>
  <si>
    <t>A Y/N indicator to be used by the WG chairs to indicate if the Responsible Person has indeed made the proposed change and submitted updated materials to the committee.</t>
  </si>
  <si>
    <t>A Y/N indicator to be used by the WG chairs to indicate if the line item is a substantive change. 
NOTE:  This is a placeholder in V3 pending definition of substantive change by the ArB.</t>
  </si>
  <si>
    <t>Use this column to indicate the WG you have referred this ballot comment to.</t>
  </si>
  <si>
    <t>Use this column to indicate the WG from which you have received this ballot comment.</t>
  </si>
  <si>
    <t>This is a free text field that WGs can use to add comments regarding the current status of referred or received item.</t>
  </si>
  <si>
    <t>InM</t>
  </si>
  <si>
    <t>Infrastructure and Messaging</t>
  </si>
  <si>
    <t>Version 3: Blood Tissue Organ, Release 1</t>
  </si>
  <si>
    <t>CO</t>
  </si>
  <si>
    <t>Version 3: Accounting and Billing, Release 1,2</t>
  </si>
  <si>
    <t>Version 3: Claims and Reimbursement, Release 1, 2, 3, 4</t>
  </si>
  <si>
    <t>Version 3: Coverage, Release 1 (virtual CMET domain)</t>
  </si>
  <si>
    <t>Version 3: Reference Information Model, Release 1, 2</t>
  </si>
  <si>
    <t>Version 3: Medical Records, Release 1, 2</t>
  </si>
  <si>
    <t>Medical Records (now merged with SD)</t>
  </si>
  <si>
    <t>OB</t>
  </si>
  <si>
    <t>Version 3: Observations, Release 1</t>
  </si>
  <si>
    <t>OR</t>
  </si>
  <si>
    <t>Version 3: Orders, Release 1</t>
  </si>
  <si>
    <t>Version 3: Clinical Genomics, Release 1</t>
  </si>
  <si>
    <t>CG</t>
  </si>
  <si>
    <t>Version 3: Care Provision, Release 1</t>
  </si>
  <si>
    <t>HDF</t>
  </si>
  <si>
    <t>Version 3: HL7 Development Framework, Release 1</t>
  </si>
  <si>
    <t>CPP</t>
  </si>
  <si>
    <t>Version 3: Core Principles and Properties</t>
  </si>
  <si>
    <t>MIF</t>
  </si>
  <si>
    <t>Version 3: Model Interchange Format</t>
  </si>
  <si>
    <t>MM</t>
  </si>
  <si>
    <t>Version 3: Material Management, Release 1</t>
  </si>
  <si>
    <t>Version 3: Scheduling, Release 1</t>
  </si>
  <si>
    <t>Version 3: Personnel Management, Release 1</t>
  </si>
  <si>
    <t>II</t>
  </si>
  <si>
    <t>Imaging Integration</t>
  </si>
  <si>
    <t>DI</t>
  </si>
  <si>
    <t>Version 3: Imaging Integration, Release 1</t>
  </si>
  <si>
    <t>Version 3: Diagnostic Imaging, Release 1</t>
  </si>
  <si>
    <t>IZ</t>
  </si>
  <si>
    <t>SP</t>
  </si>
  <si>
    <t>Version 3: Specimen, Release 1</t>
  </si>
  <si>
    <t>CP</t>
  </si>
  <si>
    <t>Version 3: Common Product Model, Release 1</t>
  </si>
  <si>
    <t>RP</t>
  </si>
  <si>
    <t>Version 3: Regulated Products, Release 1</t>
  </si>
  <si>
    <t>PHER</t>
  </si>
  <si>
    <t>Version 3: Public Health, Release 1</t>
  </si>
  <si>
    <t>PH</t>
  </si>
  <si>
    <t>Version 3: Regulated Reporting, Release 1</t>
  </si>
  <si>
    <t>Public Health / Emergency Response</t>
  </si>
  <si>
    <t>Version 3: Immunization, Release 1</t>
  </si>
  <si>
    <t>TD</t>
  </si>
  <si>
    <t>Version 3: Therapeutic Devices, Release 1</t>
  </si>
  <si>
    <t>CD</t>
  </si>
  <si>
    <t>Version 3: Clinical Document Architecture, Release 1, 2</t>
  </si>
  <si>
    <t>QM</t>
  </si>
  <si>
    <t>Version 3: Quality Measures, Release 1</t>
  </si>
  <si>
    <t>DS</t>
  </si>
  <si>
    <t>Version 3: Clinical Decision Support, Release 1</t>
  </si>
  <si>
    <t>CS</t>
  </si>
  <si>
    <t>Clinical Statement</t>
  </si>
  <si>
    <t>Version 3: Clinical Statement Pattern, Release 1</t>
  </si>
  <si>
    <t>CBCC</t>
  </si>
  <si>
    <t>Community Based Collaborative Care</t>
  </si>
  <si>
    <t>Version 3: Medical Records: Composite Privacy Consent Directive, Release 1</t>
  </si>
  <si>
    <t>ArB</t>
  </si>
  <si>
    <t>Attach</t>
  </si>
  <si>
    <t>Attachments</t>
  </si>
  <si>
    <t>Data Requirements to BRIDG Model Element Mapping.xlsx</t>
  </si>
  <si>
    <t>EMEA to BRIDG</t>
  </si>
  <si>
    <t>ID 51</t>
  </si>
  <si>
    <t>Neg-Mi</t>
  </si>
  <si>
    <t>RegulatoryAuthority.jurisditionCode</t>
  </si>
  <si>
    <t>RegulatoryAuthority.jurisditionTerritoryCode</t>
  </si>
  <si>
    <t>new BRIDG attribute</t>
  </si>
  <si>
    <t>ID 52</t>
  </si>
  <si>
    <t>ID 79</t>
  </si>
  <si>
    <t>Material.identifier</t>
  </si>
  <si>
    <t>implementation specific - remove from mapping</t>
  </si>
  <si>
    <t>ID 86</t>
  </si>
  <si>
    <t>ID 87</t>
  </si>
  <si>
    <t>RegulatoryAuthority.identifier</t>
  </si>
  <si>
    <t>derived - remove from mapping</t>
  </si>
  <si>
    <t>ID 88</t>
  </si>
  <si>
    <t>Document.typeCode</t>
  </si>
  <si>
    <t>derived from Document.typeCode - remove from mapping</t>
  </si>
  <si>
    <t>ID 89</t>
  </si>
  <si>
    <t>ID 90</t>
  </si>
  <si>
    <t>ID 114</t>
  </si>
  <si>
    <t>Neg-Mj</t>
  </si>
  <si>
    <t>Material.name</t>
  </si>
  <si>
    <t>Product.nameCode</t>
  </si>
  <si>
    <t>map to code instead of name</t>
  </si>
  <si>
    <t>ID 115</t>
  </si>
  <si>
    <t>Material.description</t>
  </si>
  <si>
    <t>derived from ProductPart relationship - remove from mapping</t>
  </si>
  <si>
    <t>ID 126</t>
  </si>
  <si>
    <t>Product.typeCode</t>
  </si>
  <si>
    <t>ID 133</t>
  </si>
  <si>
    <t>RegulatoryAssessment.statusCode</t>
  </si>
  <si>
    <t>RegulatoryAssessment.assessmentCode</t>
  </si>
  <si>
    <t>ID 134</t>
  </si>
  <si>
    <t>Submission.statusCode</t>
  </si>
  <si>
    <t>ID 139</t>
  </si>
  <si>
    <t>ProductPart.actionMode</t>
  </si>
  <si>
    <t>Need further explanation with examples in order to map to BRIDG.</t>
  </si>
  <si>
    <t>ID 140</t>
  </si>
  <si>
    <t>StudyAgent.firstInHumanIndicator</t>
  </si>
  <si>
    <t>This can be derived from the association of the drug to other studies.</t>
  </si>
  <si>
    <t>ID 141</t>
  </si>
  <si>
    <t>StudyAgent.firstInHumanRiskFactor</t>
  </si>
  <si>
    <t>Are the first in human risk factors different than study risks defined in StudyOutcomeMeasure?</t>
  </si>
  <si>
    <t>ID 142</t>
  </si>
  <si>
    <t>DefinedActivity.nameCode</t>
  </si>
  <si>
    <t>This is not a characteristic of the activity but rather of the material/product used in the activity.  Need further explanation to determine where it should be mapped.</t>
  </si>
  <si>
    <t>ID 143</t>
  </si>
  <si>
    <t>ID 144</t>
  </si>
  <si>
    <t>ID 145</t>
  </si>
  <si>
    <t>ID 146</t>
  </si>
  <si>
    <t>ID 147</t>
  </si>
  <si>
    <t>ID 148</t>
  </si>
  <si>
    <t>DefinedActivity.description</t>
  </si>
  <si>
    <t>ID 149</t>
  </si>
  <si>
    <t>ID 150</t>
  </si>
  <si>
    <t>ID 151</t>
  </si>
  <si>
    <t>Gene therapy gene(s) of interest</t>
  </si>
  <si>
    <t>Need further explanation.  Are these genes the ones used in the activity or are they the target of the activity?</t>
  </si>
  <si>
    <t>ID 152</t>
  </si>
  <si>
    <t>Need further explanation of this in order to map it to BRIDG.</t>
  </si>
  <si>
    <t>ID 153</t>
  </si>
  <si>
    <t>ID 154</t>
  </si>
  <si>
    <t>ID 155</t>
  </si>
  <si>
    <t>ID 156</t>
  </si>
  <si>
    <t>ID 157</t>
  </si>
  <si>
    <t>ID 158</t>
  </si>
  <si>
    <t>ID 159</t>
  </si>
  <si>
    <t>ID 160</t>
  </si>
  <si>
    <t>ID 162</t>
  </si>
  <si>
    <t>ID 163</t>
  </si>
  <si>
    <t>ID 164</t>
  </si>
  <si>
    <t>ID 165</t>
  </si>
  <si>
    <t>ID 166</t>
  </si>
  <si>
    <t>ID 167</t>
  </si>
  <si>
    <t>ID 168</t>
  </si>
  <si>
    <t>ID 169</t>
  </si>
  <si>
    <t>ID 170</t>
  </si>
  <si>
    <t>ID 185</t>
  </si>
  <si>
    <t>Product.identifier</t>
  </si>
  <si>
    <t>implementation specific. - remove from mapping</t>
  </si>
  <si>
    <t>ID 188</t>
  </si>
  <si>
    <t>identifier is inherited from Material</t>
  </si>
  <si>
    <t>ID 189</t>
  </si>
  <si>
    <t>derived from comparing the ProductParts of the placebo and the active agent - remove from mapping</t>
  </si>
  <si>
    <t>ID 191</t>
  </si>
  <si>
    <t>Product.identifer</t>
  </si>
  <si>
    <t>ID 192</t>
  </si>
  <si>
    <t>ID 193</t>
  </si>
  <si>
    <t>Performer.typeCode</t>
  </si>
  <si>
    <t>Need further explanation to map it to BRIDG.  Is the responsible site the distributer or manufacturer?</t>
  </si>
  <si>
    <t>ID 194</t>
  </si>
  <si>
    <t>Organization.name</t>
  </si>
  <si>
    <t>ID 195</t>
  </si>
  <si>
    <t>Organization.postalAddress</t>
  </si>
  <si>
    <t>ID 196</t>
  </si>
  <si>
    <t>ID 197</t>
  </si>
  <si>
    <t>ID 198</t>
  </si>
  <si>
    <t>ID 201</t>
  </si>
  <si>
    <t>ID 202</t>
  </si>
  <si>
    <t>ID 234</t>
  </si>
  <si>
    <t>Study.typeCode</t>
  </si>
  <si>
    <t>Study.primaryPurposeCode</t>
  </si>
  <si>
    <t>ID 235</t>
  </si>
  <si>
    <t>ID 236</t>
  </si>
  <si>
    <t>ID 237</t>
  </si>
  <si>
    <t>ID 238</t>
  </si>
  <si>
    <t>Study.phaseCode</t>
  </si>
  <si>
    <t>ID 239</t>
  </si>
  <si>
    <t>ID 240</t>
  </si>
  <si>
    <t>ID 241</t>
  </si>
  <si>
    <t>PlannedRandomizationBookAllocation.blindedDescription</t>
  </si>
  <si>
    <t>InterventionalStudy.blindingSchemaCode</t>
  </si>
  <si>
    <t>ID 242</t>
  </si>
  <si>
    <t>ID 243</t>
  </si>
  <si>
    <t>StratumGroup.groupNumber</t>
  </si>
  <si>
    <t>Study.designConfigurationCode</t>
  </si>
  <si>
    <t>ID 250</t>
  </si>
  <si>
    <t>Study.duration</t>
  </si>
  <si>
    <t>StudySite.duration</t>
  </si>
  <si>
    <t>maps to study site not study</t>
  </si>
  <si>
    <t>ID 251</t>
  </si>
  <si>
    <t>ID 252</t>
  </si>
  <si>
    <t>ID 256</t>
  </si>
  <si>
    <t>Study.populationDescription</t>
  </si>
  <si>
    <t>Need further explanation to map to BRIDG.  If this is defined it is derivable.  If this is planned we may need new structures (TargetPopulationAccrual.code).</t>
  </si>
  <si>
    <t>ID 257</t>
  </si>
  <si>
    <t>ID 258</t>
  </si>
  <si>
    <t>ID 259</t>
  </si>
  <si>
    <t>ID 260</t>
  </si>
  <si>
    <t>ID 261</t>
  </si>
  <si>
    <t>ID 262</t>
  </si>
  <si>
    <t>ID 263</t>
  </si>
  <si>
    <t>ID 264</t>
  </si>
  <si>
    <t>ID 265</t>
  </si>
  <si>
    <t>ID 266</t>
  </si>
  <si>
    <t>ID 267</t>
  </si>
  <si>
    <t>ID 268</t>
  </si>
  <si>
    <t>ID 269</t>
  </si>
  <si>
    <t>ID 270</t>
  </si>
  <si>
    <t>ID 271</t>
  </si>
  <si>
    <t>ID 272</t>
  </si>
  <si>
    <t>ID 273</t>
  </si>
  <si>
    <t>ID 274</t>
  </si>
  <si>
    <t>ID 275</t>
  </si>
  <si>
    <t>ID 277</t>
  </si>
  <si>
    <t>ID 278</t>
  </si>
  <si>
    <t>ID 279</t>
  </si>
  <si>
    <t>ID 280</t>
  </si>
  <si>
    <t>ID 281</t>
  </si>
  <si>
    <t>ID 282</t>
  </si>
  <si>
    <t>ID 283</t>
  </si>
  <si>
    <t>ID 284</t>
  </si>
  <si>
    <t>ID 285</t>
  </si>
  <si>
    <t>ID 286</t>
  </si>
  <si>
    <t>ID 287</t>
  </si>
  <si>
    <t>ID 294</t>
  </si>
  <si>
    <t>Person.name</t>
  </si>
  <si>
    <t>QualifiedPerson.certificateLicenseText</t>
  </si>
  <si>
    <t>degree is in qualified person</t>
  </si>
  <si>
    <t>ID 297</t>
  </si>
  <si>
    <t>Person.postalAddress</t>
  </si>
  <si>
    <t>studypersonnel.postalAddress</t>
  </si>
  <si>
    <t>use address of role instead of from the entity</t>
  </si>
  <si>
    <t>ID 298</t>
  </si>
  <si>
    <t>ID 299</t>
  </si>
  <si>
    <t>ID 300</t>
  </si>
  <si>
    <t>ID 301</t>
  </si>
  <si>
    <t>Person.telcomAddress</t>
  </si>
  <si>
    <t>studypersonnel.telecomAddress</t>
  </si>
  <si>
    <t>ID 302</t>
  </si>
  <si>
    <t>ID 303</t>
  </si>
  <si>
    <t>ID 309</t>
  </si>
  <si>
    <t>OrganizationalContact.postalAddress</t>
  </si>
  <si>
    <t>use address of association class</t>
  </si>
  <si>
    <t>ID 310</t>
  </si>
  <si>
    <t>ID 311</t>
  </si>
  <si>
    <t>ID 312</t>
  </si>
  <si>
    <t>ID 313</t>
  </si>
  <si>
    <t>OrganizationalContact.telecomAddress</t>
  </si>
  <si>
    <t>ID 314</t>
  </si>
  <si>
    <t>Person.telecomAddress</t>
  </si>
  <si>
    <t>ID 315</t>
  </si>
  <si>
    <t>ID 316</t>
  </si>
  <si>
    <t>PlannedActivity.identifer</t>
  </si>
  <si>
    <t>derived from existence of relationship from (CTF) organization to defined activity - remove from mapping</t>
  </si>
  <si>
    <t>ID 317</t>
  </si>
  <si>
    <t>ID 318</t>
  </si>
  <si>
    <t>ID 319</t>
  </si>
  <si>
    <t>ID 320</t>
  </si>
  <si>
    <t>ID 321</t>
  </si>
  <si>
    <t>ID 322</t>
  </si>
  <si>
    <t>ID 323</t>
  </si>
  <si>
    <t>ID 324</t>
  </si>
  <si>
    <t>ID 325</t>
  </si>
  <si>
    <t>ID 326</t>
  </si>
  <si>
    <t>ID 327</t>
  </si>
  <si>
    <t>PlannedActivity.description</t>
  </si>
  <si>
    <t>ID 332</t>
  </si>
  <si>
    <t>ID 333</t>
  </si>
  <si>
    <t>ID 334</t>
  </si>
  <si>
    <t>ID 335</t>
  </si>
  <si>
    <t>ID 336</t>
  </si>
  <si>
    <t>ID 337</t>
  </si>
  <si>
    <t>ID 338</t>
  </si>
  <si>
    <t>ID 344</t>
  </si>
  <si>
    <t>ID 345</t>
  </si>
  <si>
    <t>ID 346</t>
  </si>
  <si>
    <t>ID 347</t>
  </si>
  <si>
    <t>ID 348</t>
  </si>
  <si>
    <t>ID 349</t>
  </si>
  <si>
    <t>ID 350</t>
  </si>
  <si>
    <t>ID 351</t>
  </si>
  <si>
    <t>derived from existence of relationship from (subcontractor) organization to defined activity - remove from mapping</t>
  </si>
  <si>
    <t>ID 352</t>
  </si>
  <si>
    <t>ID 353</t>
  </si>
  <si>
    <t>ID 354</t>
  </si>
  <si>
    <t>ID 355</t>
  </si>
  <si>
    <t>ID 356</t>
  </si>
  <si>
    <t>ID 357</t>
  </si>
  <si>
    <t>ID 358</t>
  </si>
  <si>
    <t>ID 359</t>
  </si>
  <si>
    <t>ID 360</t>
  </si>
  <si>
    <t>ID 361</t>
  </si>
  <si>
    <t>ID 362</t>
  </si>
  <si>
    <t>ID 363</t>
  </si>
  <si>
    <t>ID 376</t>
  </si>
  <si>
    <t>Who.CTR to BRIDG</t>
  </si>
  <si>
    <t>ID 5</t>
  </si>
  <si>
    <t>StudyPersonnel.roleCode</t>
  </si>
  <si>
    <t>need to map to position or function, not name</t>
  </si>
  <si>
    <t>ID 10</t>
  </si>
  <si>
    <t>PlannedContingentOnRelationship.evaluableExpression</t>
  </si>
  <si>
    <t>DefinedEligibilityCriterion.requiredResponse</t>
  </si>
  <si>
    <t>inclusion/exclusion criteria are defined as types of observations</t>
  </si>
  <si>
    <t>ID 11</t>
  </si>
  <si>
    <t>ID 12</t>
  </si>
  <si>
    <t>ID 20</t>
  </si>
  <si>
    <t>StudyOutcomeMeasure.name</t>
  </si>
  <si>
    <t>StudyOutcomeMeasure.primaryIndicatory</t>
  </si>
  <si>
    <t>ID 21</t>
  </si>
  <si>
    <t>StudyOutcomeMeasure.timeFrameText</t>
  </si>
  <si>
    <t>ID 26</t>
  </si>
  <si>
    <t>ID 33</t>
  </si>
  <si>
    <t>ID 35</t>
  </si>
  <si>
    <t>CT.GOV to BRIDG</t>
  </si>
  <si>
    <t>ID 8</t>
  </si>
  <si>
    <t>ID 9</t>
  </si>
  <si>
    <t>use address in association class</t>
  </si>
  <si>
    <t>ID 15</t>
  </si>
  <si>
    <t>StudyAgent.functionCode</t>
  </si>
  <si>
    <t>This relates to biospecimens not study agents.  Further explanation is needed in order to map to BRIDG.  It may be implementation specific or it may require new semantics added to BRIDG.</t>
  </si>
  <si>
    <t>ID 16</t>
  </si>
  <si>
    <t>Study.purposeStatement</t>
  </si>
  <si>
    <t>StudyProtocolDocument.publicDescription</t>
  </si>
  <si>
    <t>ID 19</t>
  </si>
  <si>
    <t>StudyColleague.roleCode</t>
  </si>
  <si>
    <t>renamed BRIDG class</t>
  </si>
  <si>
    <t>ID 22</t>
  </si>
  <si>
    <t>What does it mean that Person is not defined in CT.GOV?  If Person is not defined and organization was already identified in the previous item (ID 21), this seems redundant.</t>
  </si>
  <si>
    <t>ID 24</t>
  </si>
  <si>
    <t>ID 25</t>
  </si>
  <si>
    <t>RegulatoryApplication.typeCode</t>
  </si>
  <si>
    <t>DocumentIdentifier.typeCode</t>
  </si>
  <si>
    <t>DocumentIdentifier.identifier</t>
  </si>
  <si>
    <t>ID 28</t>
  </si>
  <si>
    <t>Need better understanding.  Is this implementation specific?</t>
  </si>
  <si>
    <t>ID 34</t>
  </si>
  <si>
    <t>Study.plannedStudySubjectExperience</t>
  </si>
  <si>
    <t>StudyOverallStatus.statusCode</t>
  </si>
  <si>
    <t>For a study of type ExpandedAccessStudy</t>
  </si>
  <si>
    <t>ID 36</t>
  </si>
  <si>
    <t>OrganizationalContact.typeCode</t>
  </si>
  <si>
    <t>ID 39</t>
  </si>
  <si>
    <t>ID 41</t>
  </si>
  <si>
    <t>Activity.identifier</t>
  </si>
  <si>
    <t>StudySiteOversightStatus.reviewBoardApprovalNumberText</t>
  </si>
  <si>
    <t>ID 42</t>
  </si>
  <si>
    <t>StudySiteOversightStatus.reviewBoardApprovalStatusCode</t>
  </si>
  <si>
    <t>ID 44</t>
  </si>
  <si>
    <t>ID 46</t>
  </si>
  <si>
    <t>RegulatoryAuthority.juridictionCode</t>
  </si>
  <si>
    <t>ID 58</t>
  </si>
  <si>
    <t>ID 63</t>
  </si>
  <si>
    <t>ID 65</t>
  </si>
  <si>
    <t>ID 66</t>
  </si>
  <si>
    <t>StudyReference.publicationIdentifier</t>
  </si>
  <si>
    <t>ReferenceToStudyResults.publicationIdentifier</t>
  </si>
  <si>
    <t>This is an "inbound" reference to the study.  StudyReference is for "outbound" references within to protocol to other studies.</t>
  </si>
  <si>
    <t>ID 67</t>
  </si>
  <si>
    <t>InterventionalStudy.interventionGroupQuantity</t>
  </si>
  <si>
    <t>ID 72</t>
  </si>
  <si>
    <t>This will work for studies involving products, but not for studies involving procedures.</t>
  </si>
  <si>
    <t>ID 73</t>
  </si>
  <si>
    <t>StudyRecruitmentStatus.statusCode</t>
  </si>
  <si>
    <t>The mapping for ID 73 &amp; 74 seem to be reversed, according to the descriptive comment.</t>
  </si>
  <si>
    <t>ID 74</t>
  </si>
  <si>
    <t>ID 77</t>
  </si>
  <si>
    <t>This is for the position or role, not the name</t>
  </si>
  <si>
    <t>ID 78</t>
  </si>
  <si>
    <t>ID 82</t>
  </si>
  <si>
    <t>ID 83</t>
  </si>
  <si>
    <t>use the address in the association class</t>
  </si>
  <si>
    <t>ID 93</t>
  </si>
  <si>
    <t>StudySiteContact.postalAddress</t>
  </si>
  <si>
    <t>StudyPersonnel.postalAddress</t>
  </si>
  <si>
    <t>Is this at the study level or the study site level?</t>
  </si>
  <si>
    <t>ID 94</t>
  </si>
  <si>
    <t>StudyOverallStatus.statusDate</t>
  </si>
  <si>
    <t>ID 96</t>
  </si>
  <si>
    <t>StudyPersonnel.teleconAddress</t>
  </si>
  <si>
    <t>use the address for the role instead of the entity</t>
  </si>
  <si>
    <t>ID 99</t>
  </si>
  <si>
    <t>ID 100</t>
  </si>
  <si>
    <t>ID 101</t>
  </si>
  <si>
    <t>Inbound references use ReferenceToStudyResult.  "Outbound" references use StudyReference.</t>
  </si>
  <si>
    <t>ID 105</t>
  </si>
  <si>
    <t>Further clarification is needed to map to BRIDG.  The semantics are unclear where they are to be mapped.</t>
  </si>
  <si>
    <t>ID 107</t>
  </si>
  <si>
    <t>ID 112</t>
  </si>
  <si>
    <t>StudyOutcomeMeasure.primaryIndicator</t>
  </si>
  <si>
    <t>ID 119</t>
  </si>
  <si>
    <t>InterventionalStudy.controlConcurrencyTypeCode</t>
  </si>
  <si>
    <t>ObservationalStudy.timePerspectiveCode</t>
  </si>
  <si>
    <t>A-Q</t>
  </si>
  <si>
    <t>I see that this is the only proposed addition to BRIDG.  This attribute was present in an earlier version of BRIDG, but was eliminated on the grounds that it was not needed.  Is it now needed because these attributes of Person (sex, age) are neither activities or observation results?</t>
  </si>
  <si>
    <t>A-S</t>
  </si>
  <si>
    <t>General</t>
  </si>
  <si>
    <t>DocumentKeyword</t>
  </si>
  <si>
    <t>StudyPhase</t>
  </si>
  <si>
    <t>StudyOverallStatus</t>
  </si>
  <si>
    <t>ClinicalTrialIntent</t>
  </si>
  <si>
    <t>InformIntent</t>
  </si>
  <si>
    <t>StudyPurpose</t>
  </si>
  <si>
    <t>ConfigurationList</t>
  </si>
  <si>
    <t>Well done with the subject relationship. More appropriately the class would be named DocumentKeywordAssignment. The code should be constrained to "document keyword assignment" (fixed code). The value should be specified as one keyword only (not some comma separated string.)</t>
  </si>
  <si>
    <t>I am sure this was dealt with in the StudyDefinition topic already, where - I think - this was simply a StudyCharacteristic. It is not wrong to say the study is a component of Phase-II assessment of a product candidate, and in fact I commend the logic. However, the StudyPhase act appears to have a code Pre-Clinical/Phase-I/Phase-II/Phase-III and doesn't appear to be modeling an overarching activity. So keeping this as one of many StudyCharacteristic would be much simpler.</t>
  </si>
  <si>
    <t xml:space="preserve">I am sure this was dealt with in the StudyDefinition/StudyParticipation topics already, where - I think - this was the status Study.statusCode, StudyAtSite.statusCode, and DataCollection.statusCode. If this is now done differently, it would just be harder on everyone. </t>
  </si>
  <si>
    <t>So, what is this now? Is it the trial that is actually ongoing? In that case it is an event, not an intent. Or, is it the trial activities planned for an individual subject, in that case, it would be appropriately an intent. But I think you want to say it is an actual trial.</t>
  </si>
  <si>
    <t>Is this the informed consent? Isn't it a bit thin? There is just a "text" as if the entire informed consent would be in there? Would this not be better modeled as a Document? Because I know for sure that informed consents need to be managed as are documents and receive IRB approval etc. Not that the IRB approval issues must be there for the clinicaltrials.gov usecases, but still data should not be represented differently just because there is a limited use case.</t>
  </si>
  <si>
    <t>As much as I am impressed by the masterful use of the ActRelationship semantics by the unknown modeler, I don't think that it's fair to say that the "Study purpose is a component of the study".</t>
  </si>
  <si>
    <t>What is that?</t>
  </si>
  <si>
    <t>2nd paragraph on Page5.</t>
  </si>
  <si>
    <t>6th paragraph on Page 5</t>
  </si>
  <si>
    <t>paragraph under UC0001</t>
  </si>
  <si>
    <t>Use Cases on Page 7 &amp; Page 10</t>
  </si>
  <si>
    <t>paragraph under UA0004</t>
  </si>
  <si>
    <t>page 14, under A01:</t>
  </si>
  <si>
    <t>page23, 36, 38, 52, 61, &amp;106</t>
  </si>
  <si>
    <t>page 41 PlannedRandomizationBookAllocation</t>
  </si>
  <si>
    <t>page 43: Documents section</t>
  </si>
  <si>
    <t>p. 17+ DAM Information Requirements Spec</t>
  </si>
  <si>
    <t>A-T</t>
  </si>
  <si>
    <t>A-C</t>
  </si>
  <si>
    <t>"..is develop information.."</t>
  </si>
  <si>
    <r>
      <t>HL7 v3 Data Types, Abstract</t>
    </r>
    <r>
      <rPr>
        <sz val="10"/>
        <rFont val="Times New Roman"/>
        <family val="1"/>
      </rPr>
      <t xml:space="preserve"> specification</t>
    </r>
  </si>
  <si>
    <t>…or rejection of the clinical trail</t>
  </si>
  <si>
    <t>…typically receive</t>
  </si>
  <si>
    <t>…enrollment information.
And
…their locations assigned to the trial</t>
  </si>
  <si>
    <t xml:space="preserve"> "…is to develop information …"</t>
  </si>
  <si>
    <t>HL7 v3 Data Types - Abstract Specification</t>
  </si>
  <si>
    <t>… or rejection of the clinical trial</t>
  </si>
  <si>
    <t>...typically receives</t>
  </si>
  <si>
    <t>…enrollment information.)
And
… their locations assigned to the trial.</t>
  </si>
  <si>
    <t>Are we only using these listed data types in this DAM?</t>
  </si>
  <si>
    <t>1.)  Should all actors should be listed in Figure 1 on p 7 (UA003 is not included). UA0003 actor is in Figure 2 on page 10.  
2.)  What is the signifigance of having an INITIAL registration authority, UA0003, in addition to UA0002 Registration Authority? 
3.)  Is UA0005 Public Trial Registry representative of a portal website (WHO) or something else?  The description of this actor would appear to be any registration authority that makes informaton public?  Suggest clarifying</t>
  </si>
  <si>
    <t>UA0002 Registration Authority (after accepting submission from UA001 Sponsor Org) can either submit information to UA0005 Public Trial Registry (WHO portal) or to UA0004 Additional Registration Authority (sub-registry submitting to primary registry).  Suggest adding arrow between UA0002 and UA0005</t>
  </si>
  <si>
    <t>Also, a suggestion: remove the statement re: "25 investigators" or provide more info to put this in context.</t>
  </si>
  <si>
    <t>BRIDG mapping are indicated in these pages (page 23, 36, 38, 52, 61, &amp; 106). Since CTR&amp;R material are mapped to BRIDG, is it better to state the global BRIDG mapping at the beginning of this DAM document (general section)?</t>
  </si>
  <si>
    <t xml:space="preserve">Does CTR&amp;R deal with the detail of PlannedRandomizationBookAllocation and RandomizationBookEntry? - </t>
  </si>
  <si>
    <t>Are there any other documents needed except protocol, study report and safety report?</t>
  </si>
  <si>
    <t>Several (approximately 20) data elements required by EMA appear to not be included in the mapping.  Suggest remedying this for testing.</t>
  </si>
  <si>
    <t>Page 18</t>
  </si>
  <si>
    <t>Page 34</t>
  </si>
  <si>
    <t>Page 51</t>
  </si>
  <si>
    <t>Page 66</t>
  </si>
  <si>
    <t>right from paw,</t>
  </si>
  <si>
    <t>The performer type is a value like "surgeon".  Is there a need to indicate what the person does when participating in an activity? Or is that not needed?</t>
  </si>
  <si>
    <t>A defined activity has a number of typing attributes, down to name code.  It seems that planned activity should have the same. 
Why is there no way to characterize it beyond a text name?</t>
  </si>
  <si>
    <t>The discussion of safety report seems to be missing relevant associations, e.g., to the affected patient.  Why is this?</t>
  </si>
  <si>
    <t>products have a range of typing attributes down to name code.  However, there seems to be no way to apply such typing to a specimen.
How would blood be distinguished from urine?</t>
  </si>
  <si>
    <t>It seems that a person could "play a role" or "participate" as a research staff or as a provider many times.  But there does not
 seem to be any context to distinguish between instances of these.  That is, if I am  a provider many times, is this at different institutions? 
on different studies?  Some kind of "1..1" association seems to be needed.</t>
  </si>
  <si>
    <t>Why can a research staff be a contact at only one study site?</t>
  </si>
  <si>
    <t>DAM Specification</t>
  </si>
  <si>
    <t>CTRR Data Requirements</t>
  </si>
  <si>
    <t>CTRR Story Boards V7</t>
  </si>
  <si>
    <t>C.1.5.1  Send XML Copy</t>
  </si>
  <si>
    <t>C.1.5.5.1 XML copy email x5</t>
  </si>
  <si>
    <t>C.1.5.1.2 XML copy is secure</t>
  </si>
  <si>
    <t>D.2.1 IMP has MA (Marketing Authorization)</t>
  </si>
  <si>
    <t>D.2.1.1.4 IMP Modified</t>
  </si>
  <si>
    <t>D.2.1.2.2 Is this another member state?</t>
  </si>
  <si>
    <t>D.2.2.1 Treatement Defined only by AS</t>
  </si>
  <si>
    <t>D.2.2.2 Combination of marketed products</t>
  </si>
  <si>
    <t>D.2.2.3 IMP defined by ATC (Analytical Therapeutic Classification) Group</t>
  </si>
  <si>
    <t>D.3.10.1 AS Concentration Unit</t>
  </si>
  <si>
    <t>D.3.10.2 AS Concentration Type</t>
  </si>
  <si>
    <t>D.3.10.3 AS Conc num 1</t>
  </si>
  <si>
    <t>D.3.10.3 AS Conc num 2</t>
  </si>
  <si>
    <t>E.1.1.2 Therapeutic Use</t>
  </si>
  <si>
    <t>E.2.3 Has a sub study</t>
  </si>
  <si>
    <t>E.2.3.1 Sub Study Details</t>
  </si>
  <si>
    <t>E.8.1 Trial Design Controlled</t>
  </si>
  <si>
    <t>E.8.1.1 Trial Design Randomised</t>
  </si>
  <si>
    <t>E.8.1.2 Trial Design Open</t>
  </si>
  <si>
    <t>E.8.1.6 Trial Design Crossover</t>
  </si>
  <si>
    <t>E.8.1.7 Trial Design Other</t>
  </si>
  <si>
    <t>E.8.1.7.1 Trial Design Other Specification</t>
  </si>
  <si>
    <t>E.8.4 Multiple Site Trial</t>
  </si>
  <si>
    <t>E.8.4.1 Number of sites in MS</t>
  </si>
  <si>
    <t>E.8.5 Trials Involving multiple MS</t>
  </si>
  <si>
    <t>E.8.5.1 Number of sites in the EEA</t>
  </si>
  <si>
    <t>E.8.6.1 Trial involves 3rd countries</t>
  </si>
  <si>
    <t>E.8.6.2 Trial conducted completely outside EEA</t>
  </si>
  <si>
    <t>E.8.6.3 Planned Countries</t>
  </si>
  <si>
    <t>E.8.6.4 Number of sites world-wide</t>
  </si>
  <si>
    <t>E.8.8 End of Trial Definition</t>
  </si>
  <si>
    <t>E.8.10.1 Recruitment start date in MS</t>
  </si>
  <si>
    <t>E.8.10.2 Recruitment start date in any country</t>
  </si>
  <si>
    <t>F.5 Population post trial treatment details</t>
  </si>
  <si>
    <t xml:space="preserve">Section G and related fields numbering has changed </t>
  </si>
  <si>
    <t>H.3.3.3.2 IEC Anticipated resubmission date</t>
  </si>
  <si>
    <t>H.4 First Authorised 3rd Country</t>
  </si>
  <si>
    <t>Registration Authority Submission Acceptance</t>
  </si>
  <si>
    <t>Registration Authority Rejection</t>
  </si>
  <si>
    <t>Registration Authority Update Request</t>
  </si>
  <si>
    <t>Update Clinical Trial Information (Recruitment Status)</t>
  </si>
  <si>
    <t>Update Clinical Trial Information (Investigator Status)</t>
  </si>
  <si>
    <t xml:space="preserve"> Update Clinical Trial Information (Study Results)</t>
  </si>
  <si>
    <t xml:space="preserve">Request Status Update from Registration Authority </t>
  </si>
  <si>
    <t xml:space="preserve">Initial Registration Authority (RA) to Additional RA Transmission </t>
  </si>
  <si>
    <t>Legal Clinical Trial Sponsor to Delegated Organization Transmission</t>
  </si>
  <si>
    <t xml:space="preserve">Page 5 </t>
  </si>
  <si>
    <t xml:space="preserve">Page 6 </t>
  </si>
  <si>
    <t xml:space="preserve">Page 7 </t>
  </si>
  <si>
    <t>Page 7</t>
  </si>
  <si>
    <t xml:space="preserve">Page 8 </t>
  </si>
  <si>
    <t>A01
Page 14</t>
  </si>
  <si>
    <t>Page 16</t>
  </si>
  <si>
    <t>Page 19</t>
  </si>
  <si>
    <t>Page 36</t>
  </si>
  <si>
    <t>Page 41/42</t>
  </si>
  <si>
    <t>Page48</t>
  </si>
  <si>
    <t>Page53</t>
  </si>
  <si>
    <t>Page 55</t>
  </si>
  <si>
    <t>Page 62</t>
  </si>
  <si>
    <t>Page 100</t>
  </si>
  <si>
    <t>Storyboard 2</t>
  </si>
  <si>
    <t>Storyboard 3</t>
  </si>
  <si>
    <t>Storyboard 5</t>
  </si>
  <si>
    <t>Storyboard 9</t>
  </si>
  <si>
    <t>Storyboard 10</t>
  </si>
  <si>
    <t>Storyboard 11</t>
  </si>
  <si>
    <t>Storyboard 12</t>
  </si>
  <si>
    <t>Storyboard 13</t>
  </si>
  <si>
    <t>Storyboard 14</t>
  </si>
  <si>
    <t>EMEA Registries</t>
  </si>
  <si>
    <t>CTRR/CTR&amp;R</t>
  </si>
  <si>
    <t>Registry of Clinical Trial</t>
  </si>
  <si>
    <t>Clinical Trail Registration Authority</t>
  </si>
  <si>
    <t>Clinical Trial Sponsoring Organisation/Clinical Trial Sponsor Organisation</t>
  </si>
  <si>
    <t>Registration Authority/Clinical Trial Registration Authority</t>
  </si>
  <si>
    <t>e.g. protocol ID, protocol I/E Criteria</t>
  </si>
  <si>
    <t>Also included is the initial 25 unique investigators and their locations assigned to the trial</t>
  </si>
  <si>
    <t>Connections from the source (sponsor organisation) to Target (Registration Authority)</t>
  </si>
  <si>
    <t>A person, organization or device that is participates in an activity.</t>
  </si>
  <si>
    <t>BRIDG3.0</t>
  </si>
  <si>
    <t>NOTE: A randomization book is a predefined set of assignments to portions of a study based on criteria…………..</t>
  </si>
  <si>
    <t>Regulatory Application Sponsor</t>
  </si>
  <si>
    <t>SponsorProtocolDocument - However that was somewhat redundant with DocumentRelationship and has now been removed.</t>
  </si>
  <si>
    <t xml:space="preserve">Each Submission always has as
subject one Product. </t>
  </si>
  <si>
    <t>Each ProductPart always is a part
of one Product. Each Product
sometimes has as part one or more
ProductPart</t>
  </si>
  <si>
    <t>StudyActivity will use the agent and have studyFocusedIndicator
= Y.</t>
  </si>
  <si>
    <t xml:space="preserve">EMEA </t>
  </si>
  <si>
    <t>EudraCT-EU Clinical Trials Register</t>
  </si>
  <si>
    <t>RIM (Reference Information Model)</t>
  </si>
  <si>
    <t>Registry of Clinical Trials</t>
  </si>
  <si>
    <t>A person, organization or device that participates in an activity. &lt;Remove the word is&gt;</t>
  </si>
  <si>
    <t>Each Submission always has a subject of one product. &lt;add the word of&gt;</t>
  </si>
  <si>
    <t>Each ProductPart always is a part
of one Product. Each Product
sometimes has one or more
ProductPart</t>
  </si>
  <si>
    <t>EMA</t>
  </si>
  <si>
    <t>Please spell out first occurrences of all acronymns</t>
  </si>
  <si>
    <t>Please use one style of the acronymn.</t>
  </si>
  <si>
    <t>Please correct all occurrences of trail to be Trial.</t>
  </si>
  <si>
    <t>Are these different? Or different names for the same entity.</t>
  </si>
  <si>
    <t>Same comment as above</t>
  </si>
  <si>
    <t>Please spell out the acronymn</t>
  </si>
  <si>
    <t xml:space="preserve"> Is 25 unique investigators part of the storyboard scenario for the APC case? It is not a regulatory requirement for 25 Investigators.NOTE: some Trials might only have one. </t>
  </si>
  <si>
    <t>Connection is unidirectional. Why the connections are represented twice in the table. Is this required in the UML?</t>
  </si>
  <si>
    <t>By this statement do we believe that the contents of the BRIDG fully address the data requirements or there will be an an effort or indication of requirements that are/will not be defined within the BRIDG?</t>
  </si>
  <si>
    <t>Please spell out first occurrence of the acronym.  You may wish to provide some context between BRIDG and DAM</t>
  </si>
  <si>
    <t xml:space="preserve">Repeated twice. </t>
  </si>
  <si>
    <t>How is this different to a Sponsor Organisation?</t>
  </si>
  <si>
    <t>How is the document relationship handled in the model? E.g how is the study protocol document handled with any supporting documents i.e. CRF, CSRs, etc…</t>
  </si>
  <si>
    <t>What is StudyFocusedIndicator? How is the relationship handled with the Study Agent?</t>
  </si>
  <si>
    <t>All references to EMEA should be replaced by EMA (European Medicine Agency)</t>
  </si>
  <si>
    <t>This should be included.</t>
  </si>
  <si>
    <t>This should be Included - Is the intention to map this to the Common Product Model?</t>
  </si>
  <si>
    <t>This should be Included - This is a Yes/No Indicator in EudraCT</t>
  </si>
  <si>
    <t>No longer a field in EudraCT</t>
  </si>
  <si>
    <t xml:space="preserve">This should be Included - This is a Yes/No Indicator in EudraCT. </t>
  </si>
  <si>
    <t>This should be Included - This is a Yes/No indicator in EudraCT</t>
  </si>
  <si>
    <t>This should be Included  - This is a Yes/No indicator in EudraCT</t>
  </si>
  <si>
    <t>This should be Included. This is a published list in EudraVigilance.</t>
  </si>
  <si>
    <t xml:space="preserve">This should be Included </t>
  </si>
  <si>
    <t>This should be Included  -  This is loosely based on MeSH (Medical Subject Heading); this is EU list (can be shared)</t>
  </si>
  <si>
    <t xml:space="preserve">This should be Included  - Y/N indicators in EudraCT. </t>
  </si>
  <si>
    <t xml:space="preserve">This should be Included - Y/N indicators in EudraCT. </t>
  </si>
  <si>
    <t xml:space="preserve">This should be Included. This is an important requirement and is usually LSLV/LPLV and must be specified. </t>
  </si>
  <si>
    <t>This should be Included - This is the anticipated date if recruitment not started, actual date otherwise.</t>
  </si>
  <si>
    <t>This should be Included - This is a text field in EudraCT</t>
  </si>
  <si>
    <t>Please see the latest data dictionary for field numbering changes on Section G.</t>
  </si>
  <si>
    <t>This should be Included. In EudraCT it is Date format YYYYMMDD</t>
  </si>
  <si>
    <t>This should be included. Where authorized by NCA or IEC (might be outside of the EU)</t>
  </si>
  <si>
    <t xml:space="preserve">EudraCT Number is obtained by the sponsor from EudraCT system prior to submission. The Registration authority reviewer in europe does not send an acceptance notification for registration purposes. They do authorise or refuse the clincial trial application. The overall proces in EU is carried ou in the context of a Clinical Trial Application of which Registration is only one (by)product5.  This comment also applies to storyboard 3 below.
</t>
  </si>
  <si>
    <t>Not currently done in EU but will need to  be foreseen.</t>
  </si>
  <si>
    <t>EudraCT does not currently have the facility to update recruitment status or to differentiate an "active recruiting" trial from an "active non-recruiting" trial.</t>
  </si>
  <si>
    <t xml:space="preserve">It is not currently foreseen that EudraCT pubish information on investigators, nor does it track the recruitment status of individual sites.  </t>
  </si>
  <si>
    <t>EudraCT does not currently include updates of enrolment.</t>
  </si>
  <si>
    <t>In EU such requests would relate to the Clinical Trial Application process rather than the registration process per se, though in prinicple it could cover both.</t>
  </si>
  <si>
    <t>Does this refer to WHO or similar international portal, if not what scenario is it trying to address?</t>
  </si>
  <si>
    <t>In EU this is done outside of the system per se but organisations can share the ML files.</t>
  </si>
  <si>
    <t>In EU there are two possibilities foreseen though not yet fully implemented. Firstly as much data as possible should be submitted as coded data selected from drop down lists.  To the extent such lists are available in translation, translations can be provided automatically.  Secondly the next version (V8.0) of EudraCT will provide the facility for all free text fields to be entered in several languages and for each entry to be identied by the language in which it is written.</t>
  </si>
  <si>
    <t>CTRR DAM Activity Specifications</t>
  </si>
  <si>
    <t>CTRR DAM Information Requirements Specification</t>
  </si>
  <si>
    <t>A01: Send completed clinical trial registration information (Page 14)</t>
  </si>
  <si>
    <t>The Sponsor / Clinical Research Organization submits clinical trial registration information (e.g. protocol ID,
protocol I/E Criteria, administrative, recruitment status and enrollment information. Also included is the initial 25
unique investigators and their locations assigned to the trial</t>
  </si>
  <si>
    <t>The Sponsor / Clinical Research Organization submits clinical trial registration information (e.g. protocol ID,
protocol I/E Criteria, administrative, recruitment status and enrollment information. Also included is the initial 25
unique investigators and their locations assigned to the trial)</t>
  </si>
  <si>
    <t>The usage of the &lt;&lt;CTRR&gt;&gt; qualifier for attributes in the UML diagrams is not explained anywhere.</t>
  </si>
  <si>
    <t>Should the DAM specification not show the list of allowed codes (or coded concepts) for attributes of datatype CD. For e.g. typeCode for Performer (on page 20).</t>
  </si>
  <si>
    <t>Consolidated</t>
  </si>
  <si>
    <t>Becky Angeles</t>
  </si>
  <si>
    <t>Maria Bottono</t>
  </si>
  <si>
    <t>European Medicines Agency</t>
  </si>
  <si>
    <t>ScenPro, Inc.</t>
  </si>
  <si>
    <t>Health Data and Interoperability Inc.</t>
  </si>
  <si>
    <t>Intrasphere Technologies Inc</t>
  </si>
  <si>
    <t>Mapping should be to specific class even for inherited attrbiutes so that context is included.</t>
  </si>
  <si>
    <t>This is a implement specific that needs to be represented in the model.</t>
  </si>
  <si>
    <t>The mapping needs to include the derivation</t>
  </si>
  <si>
    <t>the mspping must include the derivation</t>
  </si>
  <si>
    <t>yes</t>
  </si>
  <si>
    <t>its both.  The message can be sent for trials being planned or for trials already under way.  And even for trial that have been completed.</t>
  </si>
  <si>
    <t>Will update Req to BRIDG mapping</t>
  </si>
  <si>
    <t>Mapping needs to remain.  It will be updated to show derivation.</t>
  </si>
  <si>
    <t>Will schedule time with BRIDG SCC to determine final mapping.</t>
  </si>
  <si>
    <t>Implementation specific items need to be accounted for in the mapping document.  Perhaps via derivation</t>
  </si>
  <si>
    <t>Will propose class name change to BRIDG SCC</t>
  </si>
  <si>
    <t>Will look at the study definition specification and look for harmonization opportunities</t>
  </si>
  <si>
    <t xml:space="preserve">The study registration does not include any actual subjects or concents.  </t>
  </si>
  <si>
    <t>Will consider using some other form of pertains.</t>
  </si>
  <si>
    <t>Will be combined with Clinical Trial Feature</t>
  </si>
  <si>
    <t>Will correct</t>
  </si>
  <si>
    <t>Yes.</t>
  </si>
  <si>
    <t>Will add the suggested control flow.</t>
  </si>
  <si>
    <t>Will remove</t>
  </si>
  <si>
    <t>Will included in a revised introduction to the DAM.</t>
  </si>
  <si>
    <t>Need to revisit EMA mapping</t>
  </si>
  <si>
    <t>The model should distinquish role, participation, and action.  Sergion is a type of participation by a health care provider in a surgical act.</t>
  </si>
  <si>
    <t>Need clarification regarding the point of the question.</t>
  </si>
  <si>
    <t>There are no actual study subjects specified in the registered clinical trial.</t>
  </si>
  <si>
    <t>No such requirement specified.</t>
  </si>
  <si>
    <t>This may need to be coved in the implementation guide.</t>
  </si>
  <si>
    <t>They can be a contact at many but each instance is a unique contact.</t>
  </si>
  <si>
    <t>Will do.  Will also list all acronyms and abbreviatins in one place.</t>
  </si>
  <si>
    <t>Will use CTR&amp;R</t>
  </si>
  <si>
    <t xml:space="preserve">will do </t>
  </si>
  <si>
    <t>They are all types of Study Collegue rolse.</t>
  </si>
  <si>
    <t>Will re-word</t>
  </si>
  <si>
    <t>It is a tooling quirk</t>
  </si>
  <si>
    <t>BRIDG harmonization should result in a BRIDG that meets all of our requirements</t>
  </si>
  <si>
    <t>the concepts are the same .  We should use one term.</t>
  </si>
  <si>
    <t>A single submission can include may documents</t>
  </si>
  <si>
    <t>Will correct.</t>
  </si>
  <si>
    <t>Comment lost</t>
  </si>
  <si>
    <t>Will change.</t>
  </si>
  <si>
    <t>Study focus indicator is an attribute of agent that suggest that the agent is the focus of the study not some other medication also being used.</t>
  </si>
  <si>
    <t>Considered out of scope for the iteration of the message.</t>
  </si>
  <si>
    <t>Will need to complete the mapping of EMA requirements to BRIDG</t>
  </si>
  <si>
    <t>A single storyboard which encompasses the behavior of all there agencies will be developed.</t>
  </si>
  <si>
    <t>Will need to include explanation in revised introduction</t>
  </si>
  <si>
    <t>All necessary vocabulary binding will be determined during DSTU testing and included when balloting the normative specification.</t>
  </si>
  <si>
    <t>Enhancement</t>
  </si>
  <si>
    <t>Correction</t>
  </si>
  <si>
    <t>Completion</t>
  </si>
  <si>
    <t>Explanation</t>
  </si>
  <si>
    <t>Harmonization</t>
  </si>
  <si>
    <t>scope</t>
  </si>
  <si>
    <t>Implementation</t>
  </si>
</sst>
</file>

<file path=xl/styles.xml><?xml version="1.0" encoding="utf-8"?>
<styleSheet xmlns="http://schemas.openxmlformats.org/spreadsheetml/2006/main">
  <numFmts count="2">
    <numFmt numFmtId="164" formatCode="0;\-0;;@\ "/>
    <numFmt numFmtId="165" formatCode="mmmm\ d\,\ yyyy"/>
  </numFmts>
  <fonts count="29">
    <font>
      <sz val="10"/>
      <name val="Arial"/>
    </font>
    <font>
      <b/>
      <sz val="10"/>
      <name val="Times New Roman"/>
      <family val="1"/>
    </font>
    <font>
      <sz val="10"/>
      <name val="Times New Roman"/>
      <family val="1"/>
    </font>
    <font>
      <b/>
      <sz val="10"/>
      <name val="Arial"/>
      <family val="2"/>
    </font>
    <font>
      <u/>
      <sz val="10"/>
      <color indexed="12"/>
      <name val="Arial"/>
    </font>
    <font>
      <sz val="10"/>
      <color indexed="10"/>
      <name val="Arial"/>
      <family val="2"/>
    </font>
    <font>
      <sz val="10"/>
      <name val="Arial"/>
      <family val="2"/>
    </font>
    <font>
      <b/>
      <sz val="12"/>
      <name val="Arial"/>
      <family val="2"/>
    </font>
    <font>
      <sz val="12"/>
      <name val="Times New Roman"/>
      <family val="1"/>
    </font>
    <font>
      <b/>
      <u/>
      <sz val="10"/>
      <color indexed="12"/>
      <name val="Arial"/>
      <family val="2"/>
    </font>
    <font>
      <b/>
      <u/>
      <sz val="10"/>
      <name val="Arial"/>
      <family val="2"/>
    </font>
    <font>
      <b/>
      <sz val="10"/>
      <color indexed="22"/>
      <name val="Arial"/>
      <family val="2"/>
    </font>
    <font>
      <sz val="10"/>
      <color indexed="22"/>
      <name val="Arial"/>
      <family val="2"/>
    </font>
    <font>
      <b/>
      <u/>
      <sz val="10"/>
      <color indexed="9"/>
      <name val="Arial"/>
      <family val="2"/>
    </font>
    <font>
      <sz val="10"/>
      <color indexed="8"/>
      <name val="Arial"/>
      <family val="2"/>
    </font>
    <font>
      <b/>
      <u/>
      <sz val="9"/>
      <name val="Arial"/>
      <family val="2"/>
    </font>
    <font>
      <b/>
      <sz val="9"/>
      <name val="Arial"/>
      <family val="2"/>
    </font>
    <font>
      <sz val="9"/>
      <name val="Arial"/>
      <family val="2"/>
    </font>
    <font>
      <sz val="11"/>
      <name val="Arial"/>
      <family val="2"/>
    </font>
    <font>
      <b/>
      <u/>
      <sz val="12"/>
      <color indexed="12"/>
      <name val="Arial"/>
      <family val="2"/>
    </font>
    <font>
      <b/>
      <sz val="11"/>
      <color indexed="10"/>
      <name val="Arial"/>
      <family val="2"/>
    </font>
    <font>
      <b/>
      <sz val="20"/>
      <name val="Arial"/>
      <family val="2"/>
    </font>
    <font>
      <sz val="14"/>
      <name val="Arial"/>
      <family val="2"/>
    </font>
    <font>
      <sz val="18"/>
      <name val="Tahoma"/>
      <family val="2"/>
    </font>
    <font>
      <sz val="18"/>
      <name val="Arial"/>
      <family val="2"/>
    </font>
    <font>
      <sz val="10"/>
      <name val="Arial"/>
    </font>
    <font>
      <u/>
      <sz val="10"/>
      <color indexed="12"/>
      <name val="Arial"/>
      <family val="2"/>
    </font>
    <font>
      <u/>
      <sz val="10"/>
      <name val="Times New Roman"/>
      <family val="1"/>
    </font>
    <font>
      <sz val="10"/>
      <color indexed="8"/>
      <name val="Times New Roman"/>
      <family val="1"/>
    </font>
  </fonts>
  <fills count="21">
    <fill>
      <patternFill patternType="none"/>
    </fill>
    <fill>
      <patternFill patternType="gray125"/>
    </fill>
    <fill>
      <patternFill patternType="solid">
        <fgColor indexed="31"/>
        <bgColor indexed="8"/>
      </patternFill>
    </fill>
    <fill>
      <patternFill patternType="solid">
        <fgColor indexed="41"/>
        <bgColor indexed="64"/>
      </patternFill>
    </fill>
    <fill>
      <patternFill patternType="solid">
        <fgColor indexed="31"/>
        <bgColor indexed="64"/>
      </patternFill>
    </fill>
    <fill>
      <patternFill patternType="solid">
        <fgColor indexed="43"/>
        <bgColor indexed="64"/>
      </patternFill>
    </fill>
    <fill>
      <patternFill patternType="solid">
        <fgColor indexed="22"/>
        <bgColor indexed="64"/>
      </patternFill>
    </fill>
    <fill>
      <patternFill patternType="solid">
        <fgColor indexed="22"/>
        <bgColor indexed="8"/>
      </patternFill>
    </fill>
    <fill>
      <patternFill patternType="gray125">
        <fgColor indexed="8"/>
        <bgColor indexed="22"/>
      </patternFill>
    </fill>
    <fill>
      <patternFill patternType="solid">
        <fgColor indexed="41"/>
        <bgColor indexed="8"/>
      </patternFill>
    </fill>
    <fill>
      <patternFill patternType="solid">
        <fgColor indexed="45"/>
        <bgColor indexed="64"/>
      </patternFill>
    </fill>
    <fill>
      <patternFill patternType="gray125">
        <fgColor indexed="8"/>
      </patternFill>
    </fill>
    <fill>
      <patternFill patternType="gray0625"/>
    </fill>
    <fill>
      <patternFill patternType="solid">
        <fgColor indexed="44"/>
        <bgColor indexed="8"/>
      </patternFill>
    </fill>
    <fill>
      <patternFill patternType="solid">
        <fgColor indexed="44"/>
        <bgColor indexed="64"/>
      </patternFill>
    </fill>
    <fill>
      <patternFill patternType="solid">
        <fgColor indexed="47"/>
        <bgColor indexed="64"/>
      </patternFill>
    </fill>
    <fill>
      <patternFill patternType="solid">
        <fgColor indexed="42"/>
        <bgColor indexed="64"/>
      </patternFill>
    </fill>
    <fill>
      <patternFill patternType="solid">
        <fgColor indexed="24"/>
        <bgColor indexed="64"/>
      </patternFill>
    </fill>
    <fill>
      <patternFill patternType="solid">
        <fgColor indexed="24"/>
        <bgColor indexed="46"/>
      </patternFill>
    </fill>
    <fill>
      <patternFill patternType="solid">
        <fgColor indexed="31"/>
        <bgColor indexed="46"/>
      </patternFill>
    </fill>
    <fill>
      <patternFill patternType="gray125">
        <bgColor indexed="22"/>
      </patternFill>
    </fill>
  </fills>
  <borders count="59">
    <border>
      <left/>
      <right/>
      <top/>
      <bottom/>
      <diagonal/>
    </border>
    <border>
      <left/>
      <right style="thin">
        <color indexed="8"/>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right style="thin">
        <color indexed="8"/>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8"/>
      </right>
      <top style="thin">
        <color indexed="64"/>
      </top>
      <bottom/>
      <diagonal/>
    </border>
    <border>
      <left style="medium">
        <color indexed="64"/>
      </left>
      <right style="medium">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top style="thick">
        <color indexed="64"/>
      </top>
      <bottom/>
      <diagonal/>
    </border>
    <border>
      <left/>
      <right style="thick">
        <color indexed="64"/>
      </right>
      <top style="thick">
        <color indexed="64"/>
      </top>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8"/>
      </right>
      <top/>
      <bottom/>
      <diagonal/>
    </border>
    <border>
      <left style="thin">
        <color indexed="64"/>
      </left>
      <right style="thin">
        <color indexed="64"/>
      </right>
      <top style="thick">
        <color indexed="64"/>
      </top>
      <bottom style="thin">
        <color indexed="64"/>
      </bottom>
      <diagonal/>
    </border>
    <border>
      <left/>
      <right style="thick">
        <color indexed="64"/>
      </right>
      <top/>
      <bottom style="thin">
        <color indexed="64"/>
      </bottom>
      <diagonal/>
    </border>
    <border>
      <left style="thick">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style="thin">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style="thick">
        <color indexed="64"/>
      </left>
      <right/>
      <top style="thick">
        <color indexed="64"/>
      </top>
      <bottom/>
      <diagonal/>
    </border>
    <border>
      <left style="thick">
        <color indexed="64"/>
      </left>
      <right/>
      <top/>
      <bottom style="thick">
        <color indexed="64"/>
      </bottom>
      <diagonal/>
    </border>
  </borders>
  <cellStyleXfs count="3">
    <xf numFmtId="0" fontId="0" fillId="0" borderId="0"/>
    <xf numFmtId="0" fontId="4" fillId="0" borderId="0" applyNumberFormat="0" applyFill="0" applyBorder="0" applyAlignment="0" applyProtection="0">
      <alignment vertical="top"/>
      <protection locked="0"/>
    </xf>
    <xf numFmtId="0" fontId="25" fillId="0" borderId="0"/>
  </cellStyleXfs>
  <cellXfs count="280">
    <xf numFmtId="0" fontId="0" fillId="0" borderId="0" xfId="0"/>
    <xf numFmtId="0" fontId="0" fillId="0" borderId="0" xfId="0" applyAlignment="1">
      <alignment vertical="top" wrapText="1"/>
    </xf>
    <xf numFmtId="0" fontId="5" fillId="0" borderId="0" xfId="0" applyFont="1"/>
    <xf numFmtId="0" fontId="0" fillId="0" borderId="0" xfId="0" applyBorder="1"/>
    <xf numFmtId="0" fontId="0" fillId="0" borderId="0" xfId="0" applyFill="1" applyBorder="1"/>
    <xf numFmtId="0" fontId="0" fillId="0" borderId="0" xfId="0" applyBorder="1" applyAlignment="1">
      <alignment horizontal="left" vertical="top" wrapText="1"/>
    </xf>
    <xf numFmtId="0" fontId="0" fillId="0" borderId="0" xfId="0" applyAlignment="1" applyProtection="1">
      <alignment vertical="top"/>
      <protection locked="0"/>
    </xf>
    <xf numFmtId="0" fontId="0" fillId="0" borderId="0" xfId="0" applyAlignment="1">
      <alignment vertical="top"/>
    </xf>
    <xf numFmtId="0" fontId="0" fillId="0" borderId="0" xfId="0" applyFill="1" applyBorder="1" applyAlignment="1">
      <alignment horizontal="left" vertical="top" wrapText="1"/>
    </xf>
    <xf numFmtId="0" fontId="0" fillId="0" borderId="0" xfId="0" applyAlignment="1">
      <alignment vertical="center"/>
    </xf>
    <xf numFmtId="0" fontId="6" fillId="0" borderId="0" xfId="0" applyFont="1"/>
    <xf numFmtId="0" fontId="0" fillId="0" borderId="0" xfId="0" applyFont="1" applyFill="1" applyBorder="1"/>
    <xf numFmtId="0" fontId="0" fillId="0" borderId="0" xfId="0" applyFill="1" applyBorder="1" applyAlignment="1">
      <alignment horizontal="left" vertical="top"/>
    </xf>
    <xf numFmtId="0" fontId="0" fillId="0" borderId="0" xfId="0" applyFill="1"/>
    <xf numFmtId="0" fontId="8" fillId="0" borderId="0" xfId="0" applyFont="1" applyFill="1" applyBorder="1" applyAlignment="1">
      <alignment wrapText="1"/>
    </xf>
    <xf numFmtId="0" fontId="0" fillId="0" borderId="0" xfId="0" applyAlignment="1"/>
    <xf numFmtId="0" fontId="0" fillId="0" borderId="0" xfId="0" applyFill="1" applyBorder="1" applyAlignment="1">
      <alignment vertical="top" wrapText="1"/>
    </xf>
    <xf numFmtId="0" fontId="0" fillId="0" borderId="0" xfId="0" applyFill="1" applyBorder="1" applyAlignment="1">
      <alignment horizontal="left" wrapText="1"/>
    </xf>
    <xf numFmtId="0" fontId="9" fillId="2" borderId="1" xfId="1" applyFont="1" applyFill="1" applyBorder="1" applyAlignment="1" applyProtection="1">
      <alignment wrapText="1"/>
    </xf>
    <xf numFmtId="0" fontId="0" fillId="0" borderId="0" xfId="0" applyBorder="1" applyAlignment="1"/>
    <xf numFmtId="0" fontId="0" fillId="0" borderId="0" xfId="0" applyFill="1" applyBorder="1" applyAlignment="1"/>
    <xf numFmtId="0" fontId="0" fillId="0" borderId="0" xfId="0" applyBorder="1" applyAlignment="1">
      <alignment wrapText="1"/>
    </xf>
    <xf numFmtId="0" fontId="0" fillId="0" borderId="0" xfId="0" applyFill="1" applyBorder="1" applyAlignment="1">
      <alignment wrapText="1"/>
    </xf>
    <xf numFmtId="0" fontId="0" fillId="0" borderId="2" xfId="0" applyBorder="1"/>
    <xf numFmtId="0" fontId="2" fillId="3" borderId="3" xfId="0" applyFont="1" applyFill="1" applyBorder="1" applyAlignment="1" applyProtection="1">
      <alignment horizontal="left" vertical="top" wrapText="1"/>
      <protection locked="0"/>
    </xf>
    <xf numFmtId="0" fontId="2" fillId="3" borderId="3" xfId="0" applyFont="1" applyFill="1" applyBorder="1" applyAlignment="1" applyProtection="1">
      <alignment vertical="top" wrapText="1"/>
      <protection locked="0"/>
    </xf>
    <xf numFmtId="0" fontId="0" fillId="4" borderId="4" xfId="0" applyFill="1" applyBorder="1" applyAlignment="1">
      <alignment horizontal="left" vertical="top" wrapText="1"/>
    </xf>
    <xf numFmtId="0" fontId="0" fillId="4" borderId="0" xfId="0" applyFill="1" applyBorder="1" applyAlignment="1">
      <alignment horizontal="left" vertical="top" wrapText="1"/>
    </xf>
    <xf numFmtId="0" fontId="2" fillId="4" borderId="3" xfId="0" applyFont="1" applyFill="1" applyBorder="1" applyAlignment="1" applyProtection="1">
      <alignment vertical="top" wrapText="1"/>
      <protection locked="0"/>
    </xf>
    <xf numFmtId="0" fontId="2" fillId="4" borderId="5" xfId="0" applyFont="1" applyFill="1" applyBorder="1" applyAlignment="1" applyProtection="1">
      <alignment horizontal="left" vertical="top" wrapText="1"/>
      <protection locked="0"/>
    </xf>
    <xf numFmtId="0" fontId="2" fillId="4" borderId="3" xfId="0" applyFont="1" applyFill="1" applyBorder="1" applyAlignment="1" applyProtection="1">
      <alignment horizontal="left" vertical="top" wrapText="1"/>
      <protection locked="0"/>
    </xf>
    <xf numFmtId="0" fontId="2" fillId="4" borderId="3" xfId="0" applyFont="1" applyFill="1" applyBorder="1" applyAlignment="1" applyProtection="1">
      <alignment horizontal="center" vertical="top" wrapText="1"/>
      <protection locked="0"/>
    </xf>
    <xf numFmtId="0" fontId="2" fillId="5" borderId="3" xfId="0" applyFont="1" applyFill="1" applyBorder="1" applyAlignment="1" applyProtection="1">
      <alignment horizontal="left" vertical="top" wrapText="1"/>
      <protection locked="0"/>
    </xf>
    <xf numFmtId="0" fontId="7" fillId="5" borderId="6" xfId="0" applyFont="1" applyFill="1" applyBorder="1"/>
    <xf numFmtId="1" fontId="2" fillId="3" borderId="3" xfId="0" applyNumberFormat="1" applyFont="1" applyFill="1" applyBorder="1" applyAlignment="1" applyProtection="1">
      <alignment horizontal="left" vertical="top" wrapText="1"/>
      <protection locked="0"/>
    </xf>
    <xf numFmtId="0" fontId="6" fillId="0" borderId="0" xfId="0" applyFont="1" applyBorder="1"/>
    <xf numFmtId="0" fontId="3" fillId="0" borderId="0" xfId="0" applyFont="1" applyBorder="1"/>
    <xf numFmtId="0" fontId="3" fillId="0" borderId="0" xfId="0" applyFont="1" applyBorder="1" applyAlignment="1">
      <alignment horizontal="left" vertical="top" wrapText="1"/>
    </xf>
    <xf numFmtId="0" fontId="11" fillId="0" borderId="0" xfId="0" applyFont="1" applyBorder="1"/>
    <xf numFmtId="0" fontId="12" fillId="0" borderId="0" xfId="0" applyFont="1" applyBorder="1" applyAlignment="1"/>
    <xf numFmtId="0" fontId="12" fillId="0" borderId="0" xfId="0" applyFont="1" applyBorder="1" applyAlignment="1">
      <alignment wrapText="1"/>
    </xf>
    <xf numFmtId="0" fontId="12" fillId="0" borderId="0" xfId="0" applyFont="1" applyFill="1" applyBorder="1" applyAlignment="1">
      <alignment wrapText="1"/>
    </xf>
    <xf numFmtId="0" fontId="12" fillId="0" borderId="0" xfId="0" applyFont="1" applyBorder="1"/>
    <xf numFmtId="0" fontId="12" fillId="0" borderId="0" xfId="0" applyFont="1" applyFill="1" applyBorder="1" applyAlignment="1"/>
    <xf numFmtId="0" fontId="12" fillId="0" borderId="0" xfId="0" applyFont="1" applyFill="1" applyBorder="1"/>
    <xf numFmtId="0" fontId="9" fillId="6" borderId="7" xfId="1" applyFont="1" applyFill="1" applyBorder="1" applyAlignment="1" applyProtection="1">
      <alignment wrapText="1"/>
    </xf>
    <xf numFmtId="0" fontId="9" fillId="7" borderId="8" xfId="1" applyFont="1" applyFill="1" applyBorder="1" applyAlignment="1" applyProtection="1">
      <alignment wrapText="1"/>
    </xf>
    <xf numFmtId="0" fontId="9" fillId="7" borderId="9" xfId="1" applyFont="1" applyFill="1" applyBorder="1" applyAlignment="1" applyProtection="1">
      <alignment wrapText="1"/>
    </xf>
    <xf numFmtId="0" fontId="9" fillId="7" borderId="9" xfId="1" applyFont="1" applyFill="1" applyBorder="1" applyAlignment="1" applyProtection="1">
      <alignment textRotation="90" wrapText="1"/>
    </xf>
    <xf numFmtId="0" fontId="13" fillId="8" borderId="7" xfId="1" applyFont="1" applyFill="1" applyBorder="1" applyAlignment="1" applyProtection="1">
      <alignment vertical="top" wrapText="1"/>
    </xf>
    <xf numFmtId="0" fontId="11" fillId="0" borderId="0" xfId="0" applyFont="1" applyFill="1" applyBorder="1"/>
    <xf numFmtId="0" fontId="9" fillId="3" borderId="10" xfId="1" applyFont="1" applyFill="1" applyBorder="1" applyAlignment="1" applyProtection="1">
      <alignment wrapText="1"/>
    </xf>
    <xf numFmtId="0" fontId="0" fillId="0" borderId="10" xfId="0" applyBorder="1"/>
    <xf numFmtId="0" fontId="3" fillId="3" borderId="11" xfId="0" applyFont="1" applyFill="1" applyBorder="1"/>
    <xf numFmtId="0" fontId="9" fillId="9" borderId="12" xfId="1" applyFont="1" applyFill="1" applyBorder="1" applyAlignment="1" applyProtection="1">
      <alignment wrapText="1"/>
    </xf>
    <xf numFmtId="0" fontId="9" fillId="9" borderId="10" xfId="1" applyFont="1" applyFill="1" applyBorder="1" applyAlignment="1" applyProtection="1">
      <alignment wrapText="1"/>
    </xf>
    <xf numFmtId="0" fontId="9" fillId="9" borderId="10" xfId="1" applyFont="1" applyFill="1" applyBorder="1" applyAlignment="1" applyProtection="1">
      <alignment textRotation="90" wrapText="1"/>
    </xf>
    <xf numFmtId="0" fontId="3" fillId="10" borderId="11" xfId="0" applyFont="1" applyFill="1" applyBorder="1"/>
    <xf numFmtId="0" fontId="3" fillId="3" borderId="13" xfId="0" applyFont="1" applyFill="1" applyBorder="1" applyAlignment="1">
      <alignment horizontal="left" vertical="top"/>
    </xf>
    <xf numFmtId="0" fontId="3" fillId="3" borderId="14" xfId="0" applyFont="1" applyFill="1" applyBorder="1" applyAlignment="1">
      <alignment horizontal="left" vertical="top"/>
    </xf>
    <xf numFmtId="0" fontId="3" fillId="3" borderId="15" xfId="0" applyFont="1" applyFill="1" applyBorder="1" applyAlignment="1">
      <alignment horizontal="left" vertical="top"/>
    </xf>
    <xf numFmtId="0" fontId="3" fillId="3" borderId="16" xfId="0" applyFont="1" applyFill="1" applyBorder="1" applyAlignment="1">
      <alignment horizontal="left" vertical="top"/>
    </xf>
    <xf numFmtId="0" fontId="3" fillId="3" borderId="13" xfId="0" applyFont="1" applyFill="1" applyBorder="1" applyAlignment="1">
      <alignment horizontal="left" vertical="top" wrapText="1"/>
    </xf>
    <xf numFmtId="0" fontId="3" fillId="4" borderId="13" xfId="0" applyFont="1" applyFill="1" applyBorder="1" applyAlignment="1">
      <alignment horizontal="left" vertical="top"/>
    </xf>
    <xf numFmtId="0" fontId="3" fillId="4" borderId="13" xfId="0" applyFont="1" applyFill="1" applyBorder="1" applyAlignment="1">
      <alignment horizontal="left" vertical="center"/>
    </xf>
    <xf numFmtId="0" fontId="3" fillId="4" borderId="17" xfId="0" applyFont="1" applyFill="1" applyBorder="1" applyAlignment="1">
      <alignment horizontal="left" vertical="top"/>
    </xf>
    <xf numFmtId="0" fontId="3" fillId="4" borderId="15" xfId="0" applyFont="1" applyFill="1" applyBorder="1" applyAlignment="1">
      <alignment horizontal="left" vertical="top"/>
    </xf>
    <xf numFmtId="0" fontId="3" fillId="4" borderId="18" xfId="0" applyFont="1" applyFill="1" applyBorder="1" applyAlignment="1">
      <alignment horizontal="left" vertical="top"/>
    </xf>
    <xf numFmtId="0" fontId="9" fillId="2" borderId="9" xfId="1" applyFont="1" applyFill="1" applyBorder="1" applyAlignment="1" applyProtection="1">
      <alignment wrapText="1"/>
    </xf>
    <xf numFmtId="0" fontId="9" fillId="10" borderId="10" xfId="1" applyNumberFormat="1" applyFont="1" applyFill="1" applyBorder="1" applyAlignment="1" applyProtection="1">
      <alignment wrapText="1"/>
    </xf>
    <xf numFmtId="0" fontId="9" fillId="7" borderId="9" xfId="1" applyNumberFormat="1" applyFont="1" applyFill="1" applyBorder="1" applyAlignment="1" applyProtection="1">
      <alignment vertical="center" wrapText="1"/>
    </xf>
    <xf numFmtId="49" fontId="0" fillId="6" borderId="0" xfId="0" applyNumberFormat="1" applyFill="1" applyBorder="1" applyAlignment="1">
      <alignment vertical="center"/>
    </xf>
    <xf numFmtId="0" fontId="0" fillId="0" borderId="10" xfId="0" applyNumberFormat="1" applyBorder="1" applyAlignment="1">
      <alignment vertical="center"/>
    </xf>
    <xf numFmtId="49" fontId="0" fillId="0" borderId="0" xfId="0" applyNumberFormat="1" applyBorder="1" applyAlignment="1">
      <alignment vertical="center"/>
    </xf>
    <xf numFmtId="0" fontId="9" fillId="7" borderId="0" xfId="1" applyNumberFormat="1" applyFont="1" applyFill="1" applyBorder="1" applyAlignment="1" applyProtection="1">
      <alignment vertical="center" wrapText="1"/>
    </xf>
    <xf numFmtId="0" fontId="0" fillId="0" borderId="0" xfId="0" applyNumberFormat="1" applyBorder="1" applyAlignment="1">
      <alignment vertical="center"/>
    </xf>
    <xf numFmtId="0" fontId="3" fillId="10" borderId="11" xfId="0" applyFont="1" applyFill="1" applyBorder="1" applyAlignment="1">
      <alignment horizontal="left"/>
    </xf>
    <xf numFmtId="0" fontId="9" fillId="11" borderId="19" xfId="1" applyFont="1" applyFill="1" applyBorder="1" applyAlignment="1" applyProtection="1">
      <alignment wrapText="1"/>
    </xf>
    <xf numFmtId="0" fontId="6" fillId="0" borderId="7" xfId="1" applyFont="1" applyFill="1" applyBorder="1" applyAlignment="1" applyProtection="1">
      <alignment vertical="top" wrapText="1"/>
    </xf>
    <xf numFmtId="0" fontId="3" fillId="12" borderId="20" xfId="0" applyFont="1" applyFill="1" applyBorder="1" applyAlignment="1">
      <alignment horizontal="left" wrapText="1"/>
    </xf>
    <xf numFmtId="0" fontId="3" fillId="0" borderId="21" xfId="0" applyFont="1" applyBorder="1"/>
    <xf numFmtId="0" fontId="3" fillId="0" borderId="22" xfId="0" applyFont="1" applyBorder="1"/>
    <xf numFmtId="0" fontId="0" fillId="0" borderId="22" xfId="0" applyBorder="1"/>
    <xf numFmtId="0" fontId="6" fillId="0" borderId="5" xfId="0" applyFont="1" applyFill="1" applyBorder="1" applyAlignment="1"/>
    <xf numFmtId="0" fontId="0" fillId="0" borderId="3" xfId="0" applyBorder="1"/>
    <xf numFmtId="0" fontId="18" fillId="0" borderId="3" xfId="0" applyFont="1" applyFill="1" applyBorder="1" applyAlignment="1">
      <alignment vertical="top"/>
    </xf>
    <xf numFmtId="0" fontId="18" fillId="0" borderId="3" xfId="0" applyFont="1" applyFill="1" applyBorder="1" applyAlignment="1">
      <alignment vertical="top" wrapText="1"/>
    </xf>
    <xf numFmtId="0" fontId="6" fillId="3" borderId="23" xfId="0" applyFont="1" applyFill="1" applyBorder="1" applyAlignment="1"/>
    <xf numFmtId="0" fontId="18" fillId="3" borderId="3" xfId="0" applyFont="1" applyFill="1" applyBorder="1" applyAlignment="1">
      <alignment vertical="top"/>
    </xf>
    <xf numFmtId="0" fontId="18" fillId="3" borderId="3" xfId="0" applyFont="1" applyFill="1" applyBorder="1" applyAlignment="1">
      <alignment vertical="top" wrapText="1"/>
    </xf>
    <xf numFmtId="0" fontId="0" fillId="3" borderId="3" xfId="0" applyFill="1" applyBorder="1"/>
    <xf numFmtId="0" fontId="18" fillId="3" borderId="3" xfId="0" applyFont="1" applyFill="1" applyBorder="1"/>
    <xf numFmtId="0" fontId="18" fillId="0" borderId="3" xfId="0" applyFont="1" applyFill="1" applyBorder="1"/>
    <xf numFmtId="0" fontId="6" fillId="3" borderId="23" xfId="0" applyFont="1" applyFill="1" applyBorder="1" applyAlignment="1">
      <alignment wrapText="1"/>
    </xf>
    <xf numFmtId="0" fontId="6" fillId="0" borderId="5" xfId="0" applyFont="1" applyBorder="1" applyAlignment="1">
      <alignment wrapText="1"/>
    </xf>
    <xf numFmtId="0" fontId="0" fillId="0" borderId="5" xfId="0" applyBorder="1"/>
    <xf numFmtId="0" fontId="0" fillId="4" borderId="5" xfId="0" applyFill="1" applyBorder="1" applyAlignment="1">
      <alignment horizontal="left" vertical="top" wrapText="1"/>
    </xf>
    <xf numFmtId="0" fontId="0" fillId="0" borderId="0" xfId="0" applyAlignment="1">
      <alignment wrapText="1"/>
    </xf>
    <xf numFmtId="0" fontId="0" fillId="5" borderId="24" xfId="0" applyFill="1" applyBorder="1" applyAlignment="1">
      <alignment wrapText="1"/>
    </xf>
    <xf numFmtId="0" fontId="0" fillId="5" borderId="25" xfId="0" applyFill="1" applyBorder="1" applyAlignment="1">
      <alignment wrapText="1"/>
    </xf>
    <xf numFmtId="0" fontId="9" fillId="5" borderId="26" xfId="1" applyFont="1" applyFill="1" applyBorder="1" applyAlignment="1" applyProtection="1"/>
    <xf numFmtId="0" fontId="0" fillId="5" borderId="26" xfId="0" applyFill="1" applyBorder="1"/>
    <xf numFmtId="0" fontId="0" fillId="5" borderId="27" xfId="0" applyFill="1" applyBorder="1"/>
    <xf numFmtId="0" fontId="0" fillId="5" borderId="28" xfId="0" applyFill="1" applyBorder="1"/>
    <xf numFmtId="0" fontId="0" fillId="5" borderId="29" xfId="0" applyFill="1" applyBorder="1"/>
    <xf numFmtId="0" fontId="3" fillId="0" borderId="0" xfId="0" applyFont="1" applyFill="1" applyAlignment="1">
      <alignment wrapText="1"/>
    </xf>
    <xf numFmtId="0" fontId="19" fillId="0" borderId="0" xfId="1" applyFont="1" applyAlignment="1" applyProtection="1">
      <alignment vertical="top"/>
    </xf>
    <xf numFmtId="0" fontId="19" fillId="0" borderId="0" xfId="1" applyFont="1" applyAlignment="1" applyProtection="1">
      <alignment horizontal="right" vertical="top"/>
      <protection locked="0"/>
    </xf>
    <xf numFmtId="164" fontId="20" fillId="0" borderId="0" xfId="0" applyNumberFormat="1" applyFont="1" applyAlignment="1" applyProtection="1">
      <alignment horizontal="left" vertical="top" wrapText="1"/>
    </xf>
    <xf numFmtId="164" fontId="2" fillId="10" borderId="3" xfId="0" applyNumberFormat="1" applyFont="1" applyFill="1" applyBorder="1" applyAlignment="1" applyProtection="1">
      <alignment horizontal="left" vertical="center" wrapText="1"/>
      <protection locked="0"/>
    </xf>
    <xf numFmtId="164" fontId="2" fillId="10" borderId="3" xfId="0" applyNumberFormat="1" applyFont="1" applyFill="1" applyBorder="1" applyAlignment="1" applyProtection="1">
      <alignment horizontal="left" wrapText="1"/>
      <protection locked="0"/>
    </xf>
    <xf numFmtId="164" fontId="0" fillId="10" borderId="2" xfId="0" applyNumberFormat="1" applyFill="1" applyBorder="1" applyAlignment="1">
      <alignment vertical="center"/>
    </xf>
    <xf numFmtId="164" fontId="0" fillId="10" borderId="2" xfId="0" applyNumberFormat="1" applyFill="1" applyBorder="1" applyAlignment="1">
      <alignment horizontal="left" vertical="center" wrapText="1"/>
    </xf>
    <xf numFmtId="164" fontId="0" fillId="10" borderId="2" xfId="0" quotePrefix="1" applyNumberFormat="1" applyFill="1" applyBorder="1" applyAlignment="1">
      <alignment horizontal="left" vertical="center" wrapText="1"/>
    </xf>
    <xf numFmtId="0" fontId="0" fillId="0" borderId="30" xfId="0" applyFill="1" applyBorder="1"/>
    <xf numFmtId="0" fontId="9" fillId="13" borderId="12" xfId="1" applyFont="1" applyFill="1" applyBorder="1" applyAlignment="1" applyProtection="1">
      <alignment wrapText="1"/>
    </xf>
    <xf numFmtId="0" fontId="2" fillId="14" borderId="3" xfId="0" applyFont="1" applyFill="1" applyBorder="1" applyAlignment="1" applyProtection="1">
      <alignment vertical="top" wrapText="1"/>
      <protection locked="0"/>
    </xf>
    <xf numFmtId="0" fontId="3" fillId="14" borderId="13" xfId="0" applyFont="1" applyFill="1" applyBorder="1" applyAlignment="1">
      <alignment horizontal="left" vertical="top" wrapText="1"/>
    </xf>
    <xf numFmtId="0" fontId="6" fillId="0" borderId="0" xfId="0" applyFont="1" applyBorder="1" applyAlignment="1">
      <alignment horizontal="left" vertical="top" wrapText="1"/>
    </xf>
    <xf numFmtId="0" fontId="0" fillId="15" borderId="3" xfId="0" applyFill="1" applyBorder="1"/>
    <xf numFmtId="0" fontId="0" fillId="15" borderId="3" xfId="0" applyFill="1" applyBorder="1" applyAlignment="1">
      <alignment horizontal="left" vertical="top" wrapText="1"/>
    </xf>
    <xf numFmtId="0" fontId="6" fillId="15" borderId="3" xfId="0" applyFont="1" applyFill="1" applyBorder="1"/>
    <xf numFmtId="0" fontId="3" fillId="15" borderId="11" xfId="0" applyFont="1" applyFill="1" applyBorder="1" applyAlignment="1">
      <alignment horizontal="left"/>
    </xf>
    <xf numFmtId="0" fontId="3" fillId="10" borderId="31" xfId="0" applyFont="1" applyFill="1" applyBorder="1" applyAlignment="1">
      <alignment horizontal="left"/>
    </xf>
    <xf numFmtId="0" fontId="3" fillId="0" borderId="0" xfId="0" applyFont="1"/>
    <xf numFmtId="0" fontId="1" fillId="0" borderId="32" xfId="0" applyFont="1" applyFill="1" applyBorder="1" applyAlignment="1">
      <alignment horizontal="right" vertical="top"/>
    </xf>
    <xf numFmtId="0" fontId="0" fillId="0" borderId="33" xfId="0" applyFill="1" applyBorder="1" applyAlignment="1">
      <alignment wrapText="1"/>
    </xf>
    <xf numFmtId="0" fontId="1" fillId="0" borderId="33" xfId="0" applyFont="1" applyFill="1" applyBorder="1" applyAlignment="1">
      <alignment horizontal="right" vertical="top" wrapText="1"/>
    </xf>
    <xf numFmtId="0" fontId="3" fillId="0" borderId="33" xfId="0" applyFont="1" applyFill="1" applyBorder="1" applyAlignment="1">
      <alignment horizontal="right"/>
    </xf>
    <xf numFmtId="0" fontId="3" fillId="0" borderId="33" xfId="0" applyFont="1" applyFill="1" applyBorder="1" applyAlignment="1">
      <alignment horizontal="right" wrapText="1"/>
    </xf>
    <xf numFmtId="0" fontId="1" fillId="0" borderId="33" xfId="0" applyFont="1" applyFill="1" applyBorder="1" applyAlignment="1">
      <alignment horizontal="right" vertical="top"/>
    </xf>
    <xf numFmtId="0" fontId="0" fillId="0" borderId="33" xfId="0" applyFill="1" applyBorder="1" applyAlignment="1"/>
    <xf numFmtId="0" fontId="2" fillId="15" borderId="5" xfId="0" applyFont="1" applyFill="1" applyBorder="1" applyAlignment="1" applyProtection="1">
      <alignment horizontal="left" vertical="top" wrapText="1"/>
      <protection locked="0"/>
    </xf>
    <xf numFmtId="0" fontId="3" fillId="5" borderId="13" xfId="0" applyFont="1" applyFill="1" applyBorder="1" applyAlignment="1">
      <alignment horizontal="left" vertical="top"/>
    </xf>
    <xf numFmtId="49" fontId="9" fillId="10" borderId="22" xfId="1" applyNumberFormat="1" applyFont="1" applyFill="1" applyBorder="1" applyAlignment="1" applyProtection="1">
      <alignment wrapText="1"/>
    </xf>
    <xf numFmtId="0" fontId="9" fillId="5" borderId="34" xfId="1" applyFont="1" applyFill="1" applyBorder="1" applyAlignment="1" applyProtection="1">
      <alignment wrapText="1"/>
    </xf>
    <xf numFmtId="0" fontId="9" fillId="15" borderId="22" xfId="1" applyFont="1" applyFill="1" applyBorder="1" applyAlignment="1" applyProtection="1"/>
    <xf numFmtId="0" fontId="24" fillId="0" borderId="0" xfId="0" applyFont="1" applyFill="1"/>
    <xf numFmtId="0" fontId="9" fillId="2" borderId="35" xfId="1" applyFont="1" applyFill="1" applyBorder="1" applyAlignment="1" applyProtection="1">
      <alignment wrapText="1"/>
    </xf>
    <xf numFmtId="0" fontId="9" fillId="2" borderId="10" xfId="1" applyFont="1" applyFill="1" applyBorder="1" applyAlignment="1" applyProtection="1">
      <alignment wrapText="1"/>
    </xf>
    <xf numFmtId="0" fontId="12" fillId="0" borderId="0" xfId="0" applyFont="1" applyBorder="1" applyAlignment="1">
      <alignment horizontal="left" vertical="top" wrapText="1"/>
    </xf>
    <xf numFmtId="0" fontId="11" fillId="0" borderId="0" xfId="0" applyFont="1" applyBorder="1" applyAlignment="1">
      <alignment horizontal="left" vertical="top" wrapText="1"/>
    </xf>
    <xf numFmtId="0" fontId="0" fillId="16" borderId="32" xfId="0" applyFill="1" applyBorder="1" applyAlignment="1">
      <alignment vertical="top" wrapText="1"/>
    </xf>
    <xf numFmtId="0" fontId="0" fillId="16" borderId="36" xfId="0" applyFill="1" applyBorder="1" applyAlignment="1">
      <alignment vertical="top" wrapText="1"/>
    </xf>
    <xf numFmtId="49" fontId="3" fillId="16" borderId="37" xfId="0" applyNumberFormat="1" applyFont="1" applyFill="1" applyBorder="1" applyAlignment="1">
      <alignment vertical="top" wrapText="1"/>
    </xf>
    <xf numFmtId="0" fontId="6" fillId="3" borderId="23" xfId="0" applyFont="1" applyFill="1" applyBorder="1" applyAlignment="1">
      <alignment vertical="top" wrapText="1"/>
    </xf>
    <xf numFmtId="0" fontId="0" fillId="3" borderId="3" xfId="0" applyFill="1" applyBorder="1" applyAlignment="1">
      <alignment vertical="top" wrapText="1"/>
    </xf>
    <xf numFmtId="0" fontId="27" fillId="4" borderId="3" xfId="0" applyFont="1" applyFill="1" applyBorder="1" applyAlignment="1" applyProtection="1">
      <alignment vertical="top" wrapText="1"/>
      <protection locked="0"/>
    </xf>
    <xf numFmtId="164" fontId="25" fillId="10" borderId="2" xfId="0" applyNumberFormat="1" applyFont="1" applyFill="1" applyBorder="1" applyAlignment="1">
      <alignment vertical="center"/>
    </xf>
    <xf numFmtId="164" fontId="25" fillId="10" borderId="2" xfId="0" applyNumberFormat="1" applyFont="1" applyFill="1" applyBorder="1" applyAlignment="1">
      <alignment horizontal="left" vertical="center" wrapText="1"/>
    </xf>
    <xf numFmtId="0" fontId="25" fillId="15" borderId="3" xfId="0" applyFont="1" applyFill="1" applyBorder="1"/>
    <xf numFmtId="0" fontId="25" fillId="15" borderId="3" xfId="0" applyFont="1" applyFill="1" applyBorder="1" applyAlignment="1">
      <alignment horizontal="left" vertical="top" wrapText="1"/>
    </xf>
    <xf numFmtId="0" fontId="28" fillId="4" borderId="5" xfId="0" applyFont="1" applyFill="1" applyBorder="1" applyAlignment="1" applyProtection="1">
      <alignment horizontal="left" vertical="top" wrapText="1"/>
      <protection locked="0"/>
    </xf>
    <xf numFmtId="0" fontId="28" fillId="4" borderId="3" xfId="0" applyFont="1" applyFill="1" applyBorder="1" applyAlignment="1" applyProtection="1">
      <alignment horizontal="left" vertical="top" wrapText="1"/>
      <protection locked="0"/>
    </xf>
    <xf numFmtId="0" fontId="28" fillId="4" borderId="3" xfId="0" applyFont="1" applyFill="1" applyBorder="1" applyAlignment="1" applyProtection="1">
      <alignment horizontal="center" vertical="top" wrapText="1"/>
      <protection locked="0"/>
    </xf>
    <xf numFmtId="0" fontId="28" fillId="4" borderId="3" xfId="0" applyFont="1" applyFill="1" applyBorder="1" applyAlignment="1" applyProtection="1">
      <alignment vertical="top" wrapText="1"/>
      <protection locked="0"/>
    </xf>
    <xf numFmtId="0" fontId="25" fillId="17" borderId="3" xfId="2" applyFont="1" applyFill="1" applyBorder="1" applyAlignment="1">
      <alignment vertical="top" wrapText="1"/>
    </xf>
    <xf numFmtId="0" fontId="25" fillId="17" borderId="38" xfId="2" applyFont="1" applyFill="1" applyBorder="1" applyAlignment="1">
      <alignment vertical="top" wrapText="1"/>
    </xf>
    <xf numFmtId="0" fontId="2" fillId="18" borderId="3" xfId="0" applyFont="1" applyFill="1" applyBorder="1" applyAlignment="1" applyProtection="1">
      <alignment vertical="top" wrapText="1"/>
      <protection locked="0"/>
    </xf>
    <xf numFmtId="0" fontId="2" fillId="19" borderId="3" xfId="0" applyFont="1" applyFill="1" applyBorder="1" applyAlignment="1" applyProtection="1">
      <alignment vertical="top" wrapText="1"/>
      <protection locked="0"/>
    </xf>
    <xf numFmtId="0" fontId="2" fillId="17" borderId="3" xfId="2" applyFont="1" applyFill="1" applyBorder="1" applyAlignment="1">
      <alignment vertical="top" wrapText="1"/>
    </xf>
    <xf numFmtId="0" fontId="28" fillId="18" borderId="3" xfId="0" applyFont="1" applyFill="1" applyBorder="1" applyAlignment="1" applyProtection="1">
      <alignment vertical="top" wrapText="1"/>
      <protection locked="0"/>
    </xf>
    <xf numFmtId="0" fontId="25" fillId="14" borderId="38" xfId="2" applyFont="1" applyFill="1" applyBorder="1" applyAlignment="1">
      <alignment vertical="top" wrapText="1"/>
    </xf>
    <xf numFmtId="0" fontId="25" fillId="14" borderId="3" xfId="2" applyFont="1" applyFill="1" applyBorder="1" applyAlignment="1">
      <alignment vertical="top" wrapText="1"/>
    </xf>
    <xf numFmtId="0" fontId="2" fillId="3" borderId="38" xfId="0" applyFont="1" applyFill="1" applyBorder="1" applyAlignment="1" applyProtection="1">
      <alignment vertical="top" wrapText="1"/>
      <protection locked="0"/>
    </xf>
    <xf numFmtId="0" fontId="25" fillId="3" borderId="38" xfId="2" applyFont="1" applyFill="1" applyBorder="1" applyAlignment="1">
      <alignment vertical="top" wrapText="1"/>
    </xf>
    <xf numFmtId="0" fontId="25" fillId="3" borderId="3" xfId="2" applyFont="1" applyFill="1" applyBorder="1" applyAlignment="1">
      <alignment vertical="top" wrapText="1"/>
    </xf>
    <xf numFmtId="0" fontId="2" fillId="3" borderId="38" xfId="0" applyFont="1" applyFill="1" applyBorder="1" applyAlignment="1" applyProtection="1">
      <alignment horizontal="left" vertical="top" wrapText="1"/>
      <protection locked="0"/>
    </xf>
    <xf numFmtId="0" fontId="6" fillId="3" borderId="38" xfId="2" applyFont="1" applyFill="1" applyBorder="1" applyAlignment="1">
      <alignment vertical="top" wrapText="1"/>
    </xf>
    <xf numFmtId="0" fontId="6" fillId="3" borderId="3" xfId="2" applyFont="1" applyFill="1" applyBorder="1" applyAlignment="1">
      <alignment vertical="top" wrapText="1"/>
    </xf>
    <xf numFmtId="0" fontId="6" fillId="3" borderId="3" xfId="2" applyFont="1" applyFill="1" applyBorder="1" applyAlignment="1">
      <alignment vertical="top"/>
    </xf>
    <xf numFmtId="0" fontId="2" fillId="3" borderId="5" xfId="0" applyFont="1" applyFill="1" applyBorder="1" applyAlignment="1" applyProtection="1">
      <alignment horizontal="left" vertical="top" wrapText="1"/>
      <protection locked="0"/>
    </xf>
    <xf numFmtId="0" fontId="13" fillId="8" borderId="7" xfId="1" applyFont="1" applyFill="1" applyBorder="1" applyAlignment="1" applyProtection="1">
      <alignment horizontal="right" vertical="top" wrapText="1"/>
    </xf>
    <xf numFmtId="0" fontId="13" fillId="20" borderId="0" xfId="0" applyFont="1" applyFill="1" applyBorder="1" applyAlignment="1">
      <alignment horizontal="right" vertical="top"/>
    </xf>
    <xf numFmtId="0" fontId="21" fillId="0" borderId="0" xfId="0" applyFont="1" applyFill="1" applyAlignment="1">
      <alignment vertical="top" wrapText="1"/>
    </xf>
    <xf numFmtId="0" fontId="0" fillId="0" borderId="0" xfId="0" applyFill="1" applyAlignment="1">
      <alignment vertical="top" wrapText="1"/>
    </xf>
    <xf numFmtId="0" fontId="22" fillId="0" borderId="0" xfId="0" applyFont="1" applyFill="1" applyAlignment="1">
      <alignment wrapText="1"/>
    </xf>
    <xf numFmtId="0" fontId="0" fillId="0" borderId="0" xfId="0" applyFill="1" applyAlignment="1">
      <alignment wrapText="1"/>
    </xf>
    <xf numFmtId="164" fontId="23" fillId="0" borderId="8" xfId="0" applyNumberFormat="1" applyFont="1" applyBorder="1" applyAlignment="1">
      <alignment horizontal="center" vertical="top" wrapText="1"/>
    </xf>
    <xf numFmtId="0" fontId="1" fillId="3" borderId="33" xfId="0" applyFont="1" applyFill="1" applyBorder="1" applyAlignment="1">
      <alignment horizontal="right" vertical="top"/>
    </xf>
    <xf numFmtId="0" fontId="0" fillId="0" borderId="33" xfId="0" applyBorder="1" applyAlignment="1"/>
    <xf numFmtId="0" fontId="0" fillId="0" borderId="40" xfId="0" applyBorder="1" applyAlignment="1"/>
    <xf numFmtId="0" fontId="1" fillId="3" borderId="5" xfId="0" applyFont="1" applyFill="1" applyBorder="1" applyAlignment="1">
      <alignment horizontal="right" vertical="top"/>
    </xf>
    <xf numFmtId="0" fontId="1" fillId="3" borderId="3" xfId="0" applyFont="1" applyFill="1" applyBorder="1" applyAlignment="1">
      <alignment horizontal="right" vertical="top"/>
    </xf>
    <xf numFmtId="0" fontId="1" fillId="3" borderId="39" xfId="0" applyFont="1" applyFill="1" applyBorder="1" applyAlignment="1">
      <alignment horizontal="right" vertical="top"/>
    </xf>
    <xf numFmtId="49" fontId="0" fillId="16" borderId="41" xfId="0" applyNumberFormat="1" applyFill="1" applyBorder="1" applyAlignment="1" applyProtection="1">
      <alignment vertical="top" wrapText="1"/>
      <protection locked="0"/>
    </xf>
    <xf numFmtId="0" fontId="0" fillId="0" borderId="33" xfId="0" applyBorder="1" applyAlignment="1">
      <alignment vertical="top" wrapText="1"/>
    </xf>
    <xf numFmtId="0" fontId="0" fillId="0" borderId="40" xfId="0" applyBorder="1" applyAlignment="1">
      <alignment vertical="top" wrapText="1"/>
    </xf>
    <xf numFmtId="0" fontId="3" fillId="16" borderId="42" xfId="0" applyFont="1" applyFill="1" applyBorder="1" applyAlignment="1">
      <alignment vertical="top" wrapText="1"/>
    </xf>
    <xf numFmtId="0" fontId="0" fillId="16" borderId="35" xfId="0" applyFill="1" applyBorder="1" applyAlignment="1">
      <alignment vertical="top" wrapText="1"/>
    </xf>
    <xf numFmtId="0" fontId="0" fillId="16" borderId="43" xfId="0" applyFill="1" applyBorder="1" applyAlignment="1">
      <alignment vertical="top" wrapText="1"/>
    </xf>
    <xf numFmtId="0" fontId="6" fillId="16" borderId="23" xfId="0" applyFont="1" applyFill="1" applyBorder="1" applyAlignment="1">
      <alignment vertical="top" wrapText="1"/>
    </xf>
    <xf numFmtId="0" fontId="0" fillId="16" borderId="3" xfId="0" applyFill="1" applyBorder="1" applyAlignment="1">
      <alignment vertical="top" wrapText="1"/>
    </xf>
    <xf numFmtId="0" fontId="0" fillId="16" borderId="39" xfId="0" applyFill="1" applyBorder="1" applyAlignment="1">
      <alignment vertical="top" wrapText="1"/>
    </xf>
    <xf numFmtId="0" fontId="3" fillId="3" borderId="5" xfId="0" applyFont="1" applyFill="1" applyBorder="1" applyAlignment="1">
      <alignment horizontal="right"/>
    </xf>
    <xf numFmtId="0" fontId="3" fillId="3" borderId="3" xfId="0" applyFont="1" applyFill="1" applyBorder="1" applyAlignment="1">
      <alignment horizontal="right"/>
    </xf>
    <xf numFmtId="0" fontId="3" fillId="3" borderId="39" xfId="0" applyFont="1" applyFill="1" applyBorder="1" applyAlignment="1">
      <alignment horizontal="right"/>
    </xf>
    <xf numFmtId="0" fontId="3" fillId="3" borderId="5" xfId="0" applyFont="1" applyFill="1" applyBorder="1" applyAlignment="1">
      <alignment horizontal="right" wrapText="1"/>
    </xf>
    <xf numFmtId="0" fontId="3" fillId="3" borderId="3" xfId="0" applyFont="1" applyFill="1" applyBorder="1" applyAlignment="1">
      <alignment horizontal="right" wrapText="1"/>
    </xf>
    <xf numFmtId="0" fontId="3" fillId="3" borderId="39" xfId="0" applyFont="1" applyFill="1" applyBorder="1" applyAlignment="1">
      <alignment horizontal="right" wrapText="1"/>
    </xf>
    <xf numFmtId="0" fontId="1" fillId="3" borderId="5" xfId="0" applyFont="1" applyFill="1" applyBorder="1" applyAlignment="1">
      <alignment horizontal="right" vertical="top" wrapText="1"/>
    </xf>
    <xf numFmtId="0" fontId="0" fillId="3" borderId="3" xfId="0" applyFill="1" applyBorder="1" applyAlignment="1">
      <alignment wrapText="1"/>
    </xf>
    <xf numFmtId="0" fontId="0" fillId="3" borderId="39" xfId="0" applyFill="1" applyBorder="1" applyAlignment="1">
      <alignment wrapText="1"/>
    </xf>
    <xf numFmtId="0" fontId="1" fillId="3" borderId="3" xfId="0" applyFont="1" applyFill="1" applyBorder="1" applyAlignment="1">
      <alignment horizontal="right" vertical="top" wrapText="1"/>
    </xf>
    <xf numFmtId="0" fontId="1" fillId="3" borderId="39" xfId="0" applyFont="1" applyFill="1" applyBorder="1" applyAlignment="1">
      <alignment horizontal="right" vertical="top" wrapText="1"/>
    </xf>
    <xf numFmtId="49" fontId="6" fillId="16" borderId="41" xfId="0" applyNumberFormat="1" applyFont="1" applyFill="1" applyBorder="1" applyAlignment="1" applyProtection="1">
      <alignment vertical="top" wrapText="1"/>
      <protection locked="0"/>
    </xf>
    <xf numFmtId="49" fontId="26" fillId="16" borderId="41" xfId="1" applyNumberFormat="1" applyFont="1" applyFill="1" applyBorder="1" applyAlignment="1" applyProtection="1">
      <alignment vertical="top" wrapText="1"/>
      <protection locked="0"/>
    </xf>
    <xf numFmtId="165" fontId="0" fillId="16" borderId="41" xfId="0" applyNumberFormat="1" applyFill="1" applyBorder="1" applyAlignment="1" applyProtection="1">
      <alignment vertical="top" wrapText="1"/>
      <protection locked="0"/>
    </xf>
    <xf numFmtId="165" fontId="0" fillId="0" borderId="33" xfId="0" applyNumberFormat="1" applyBorder="1" applyAlignment="1">
      <alignment vertical="top" wrapText="1"/>
    </xf>
    <xf numFmtId="165" fontId="0" fillId="0" borderId="40" xfId="0" applyNumberFormat="1" applyBorder="1" applyAlignment="1">
      <alignment vertical="top" wrapText="1"/>
    </xf>
    <xf numFmtId="0" fontId="7" fillId="5" borderId="44" xfId="0" applyFont="1" applyFill="1" applyBorder="1" applyAlignment="1">
      <alignment horizontal="center" vertical="top"/>
    </xf>
    <xf numFmtId="0" fontId="0" fillId="0" borderId="45" xfId="0" applyBorder="1" applyAlignment="1">
      <alignment horizontal="center" vertical="top"/>
    </xf>
    <xf numFmtId="0" fontId="7" fillId="5" borderId="44" xfId="0" applyFont="1" applyFill="1" applyBorder="1" applyAlignment="1">
      <alignment horizontal="center"/>
    </xf>
    <xf numFmtId="0" fontId="0" fillId="0" borderId="45" xfId="0" applyBorder="1" applyAlignment="1"/>
    <xf numFmtId="0" fontId="0" fillId="0" borderId="46" xfId="0" applyBorder="1" applyAlignment="1"/>
    <xf numFmtId="0" fontId="0" fillId="0" borderId="46" xfId="0" applyBorder="1" applyAlignment="1">
      <alignment horizontal="center" vertical="top"/>
    </xf>
    <xf numFmtId="0" fontId="0" fillId="4" borderId="3" xfId="0" applyFill="1" applyBorder="1" applyAlignment="1">
      <alignment horizontal="left" vertical="top" wrapText="1"/>
    </xf>
    <xf numFmtId="0" fontId="4" fillId="0" borderId="0" xfId="1" applyAlignment="1" applyProtection="1">
      <alignment horizontal="right" wrapText="1"/>
    </xf>
    <xf numFmtId="0" fontId="15" fillId="5" borderId="47" xfId="0" applyFont="1" applyFill="1" applyBorder="1" applyAlignment="1">
      <alignment vertical="top" wrapText="1"/>
    </xf>
    <xf numFmtId="0" fontId="0" fillId="5" borderId="48" xfId="0" applyFill="1" applyBorder="1" applyAlignment="1">
      <alignment vertical="top" wrapText="1"/>
    </xf>
    <xf numFmtId="0" fontId="0" fillId="5" borderId="49" xfId="0" applyFill="1" applyBorder="1" applyAlignment="1">
      <alignment vertical="top" wrapText="1"/>
    </xf>
    <xf numFmtId="0" fontId="0" fillId="4" borderId="8" xfId="0" applyFill="1" applyBorder="1" applyAlignment="1">
      <alignment horizontal="left" vertical="top" wrapText="1"/>
    </xf>
    <xf numFmtId="0" fontId="0" fillId="4" borderId="50" xfId="0" applyFill="1" applyBorder="1" applyAlignment="1">
      <alignment horizontal="left" vertical="top" wrapText="1"/>
    </xf>
    <xf numFmtId="0" fontId="3" fillId="5" borderId="51" xfId="0" applyFont="1" applyFill="1" applyBorder="1" applyAlignment="1">
      <alignment horizontal="center" vertical="center" wrapText="1"/>
    </xf>
    <xf numFmtId="0" fontId="0" fillId="5" borderId="33" xfId="0" applyFill="1" applyBorder="1" applyAlignment="1">
      <alignment horizontal="center" vertical="center" wrapText="1"/>
    </xf>
    <xf numFmtId="0" fontId="0" fillId="5" borderId="52" xfId="0" applyFill="1" applyBorder="1" applyAlignment="1">
      <alignment horizontal="center" vertical="center" wrapText="1"/>
    </xf>
    <xf numFmtId="0" fontId="6" fillId="4" borderId="33" xfId="0" applyFont="1" applyFill="1" applyBorder="1" applyAlignment="1">
      <alignment horizontal="left" vertical="top" wrapText="1"/>
    </xf>
    <xf numFmtId="0" fontId="6" fillId="4" borderId="52" xfId="0" applyFont="1" applyFill="1" applyBorder="1" applyAlignment="1">
      <alignment horizontal="left" vertical="top" wrapText="1"/>
    </xf>
    <xf numFmtId="0" fontId="0" fillId="12" borderId="20" xfId="0" applyFill="1" applyBorder="1" applyAlignment="1">
      <alignment horizontal="left" wrapText="1"/>
    </xf>
    <xf numFmtId="0" fontId="0" fillId="4" borderId="33" xfId="0" applyFill="1" applyBorder="1" applyAlignment="1">
      <alignment horizontal="left" vertical="top" wrapText="1"/>
    </xf>
    <xf numFmtId="0" fontId="0" fillId="4" borderId="52" xfId="0" applyFill="1" applyBorder="1" applyAlignment="1">
      <alignment horizontal="left" vertical="top" wrapText="1"/>
    </xf>
    <xf numFmtId="0" fontId="0" fillId="3" borderId="33" xfId="0" applyFill="1" applyBorder="1" applyAlignment="1">
      <alignment horizontal="left" vertical="top" wrapText="1"/>
    </xf>
    <xf numFmtId="0" fontId="0" fillId="3" borderId="52" xfId="0" applyFill="1" applyBorder="1" applyAlignment="1">
      <alignment horizontal="left" vertical="top" wrapText="1"/>
    </xf>
    <xf numFmtId="0" fontId="0" fillId="3" borderId="53" xfId="0" applyFill="1" applyBorder="1" applyAlignment="1">
      <alignment horizontal="left" vertical="top" wrapText="1"/>
    </xf>
    <xf numFmtId="0" fontId="0" fillId="3" borderId="54" xfId="0" applyFill="1" applyBorder="1" applyAlignment="1">
      <alignment horizontal="left" vertical="top" wrapText="1"/>
    </xf>
    <xf numFmtId="0" fontId="3" fillId="3" borderId="2" xfId="0" applyFont="1" applyFill="1" applyBorder="1" applyAlignment="1">
      <alignment vertical="top" wrapText="1"/>
    </xf>
    <xf numFmtId="0" fontId="0" fillId="0" borderId="52" xfId="0" applyBorder="1" applyAlignment="1">
      <alignment vertical="top" wrapText="1"/>
    </xf>
    <xf numFmtId="0" fontId="0" fillId="14" borderId="33" xfId="0" applyFill="1" applyBorder="1" applyAlignment="1">
      <alignment horizontal="left" vertical="top" wrapText="1"/>
    </xf>
    <xf numFmtId="0" fontId="0" fillId="14" borderId="52" xfId="0" applyFill="1" applyBorder="1" applyAlignment="1">
      <alignment horizontal="left" vertical="top" wrapText="1"/>
    </xf>
    <xf numFmtId="0" fontId="10" fillId="4" borderId="33" xfId="0" applyFont="1" applyFill="1" applyBorder="1" applyAlignment="1">
      <alignment horizontal="left" vertical="top" wrapText="1"/>
    </xf>
    <xf numFmtId="0" fontId="0" fillId="4" borderId="33" xfId="0" applyFill="1" applyBorder="1" applyAlignment="1">
      <alignment horizontal="left" vertical="center" wrapText="1"/>
    </xf>
    <xf numFmtId="0" fontId="0" fillId="4" borderId="52" xfId="0" applyFill="1" applyBorder="1" applyAlignment="1">
      <alignment horizontal="left" vertical="center" wrapText="1"/>
    </xf>
    <xf numFmtId="0" fontId="4" fillId="3" borderId="2" xfId="1" applyFont="1" applyFill="1" applyBorder="1" applyAlignment="1" applyProtection="1">
      <alignment horizontal="left" vertical="top" wrapText="1" shrinkToFit="1"/>
    </xf>
    <xf numFmtId="0" fontId="4" fillId="3" borderId="33" xfId="1" applyFill="1" applyBorder="1" applyAlignment="1" applyProtection="1">
      <alignment horizontal="left" vertical="top" wrapText="1" shrinkToFit="1"/>
    </xf>
    <xf numFmtId="0" fontId="4" fillId="3" borderId="52" xfId="1" applyFill="1" applyBorder="1" applyAlignment="1" applyProtection="1">
      <alignment horizontal="left" vertical="top" wrapText="1" shrinkToFit="1"/>
    </xf>
    <xf numFmtId="0" fontId="6" fillId="3" borderId="51" xfId="0" applyFont="1" applyFill="1" applyBorder="1" applyAlignment="1">
      <alignment horizontal="left" vertical="top" wrapText="1"/>
    </xf>
    <xf numFmtId="0" fontId="3" fillId="3" borderId="33" xfId="0" applyFont="1" applyFill="1" applyBorder="1" applyAlignment="1">
      <alignment horizontal="left" vertical="top" wrapText="1"/>
    </xf>
    <xf numFmtId="0" fontId="3" fillId="3" borderId="5" xfId="0" applyFont="1" applyFill="1" applyBorder="1" applyAlignment="1">
      <alignment horizontal="left" vertical="top" wrapText="1"/>
    </xf>
    <xf numFmtId="0" fontId="0" fillId="0" borderId="0" xfId="0" applyFill="1" applyBorder="1" applyAlignment="1">
      <alignment horizontal="left" wrapText="1"/>
    </xf>
    <xf numFmtId="0" fontId="0" fillId="4" borderId="2" xfId="0" applyFill="1" applyBorder="1" applyAlignment="1">
      <alignment horizontal="left" vertical="top" wrapText="1"/>
    </xf>
    <xf numFmtId="0" fontId="0" fillId="4" borderId="5" xfId="0" applyFill="1" applyBorder="1" applyAlignment="1">
      <alignment horizontal="left" vertical="top" wrapText="1"/>
    </xf>
    <xf numFmtId="0" fontId="0" fillId="15" borderId="55" xfId="0" applyFill="1" applyBorder="1" applyAlignment="1">
      <alignment horizontal="left" wrapText="1"/>
    </xf>
    <xf numFmtId="0" fontId="0" fillId="15" borderId="53" xfId="0" applyFill="1" applyBorder="1" applyAlignment="1">
      <alignment horizontal="left" wrapText="1"/>
    </xf>
    <xf numFmtId="0" fontId="0" fillId="15" borderId="54" xfId="0" applyFill="1" applyBorder="1" applyAlignment="1">
      <alignment horizontal="left" wrapText="1"/>
    </xf>
    <xf numFmtId="0" fontId="0" fillId="10" borderId="56" xfId="0" applyFill="1" applyBorder="1" applyAlignment="1">
      <alignment horizontal="left" wrapText="1"/>
    </xf>
    <xf numFmtId="0" fontId="0" fillId="0" borderId="53" xfId="0" applyBorder="1" applyAlignment="1">
      <alignment horizontal="left" wrapText="1"/>
    </xf>
    <xf numFmtId="0" fontId="0" fillId="0" borderId="54" xfId="0" applyBorder="1" applyAlignment="1">
      <alignment horizontal="left" wrapText="1"/>
    </xf>
    <xf numFmtId="0" fontId="6" fillId="5" borderId="33" xfId="0" applyFont="1" applyFill="1" applyBorder="1" applyAlignment="1">
      <alignment horizontal="left" vertical="top" wrapText="1"/>
    </xf>
    <xf numFmtId="0" fontId="6" fillId="5" borderId="52" xfId="0" applyFont="1" applyFill="1" applyBorder="1" applyAlignment="1">
      <alignment horizontal="left" vertical="top" wrapText="1"/>
    </xf>
    <xf numFmtId="0" fontId="0" fillId="0" borderId="53" xfId="0" applyBorder="1" applyAlignment="1">
      <alignment horizontal="left" vertical="top" wrapText="1"/>
    </xf>
    <xf numFmtId="0" fontId="0" fillId="0" borderId="54" xfId="0" applyBorder="1" applyAlignment="1">
      <alignment horizontal="left" vertical="top" wrapText="1"/>
    </xf>
    <xf numFmtId="0" fontId="0" fillId="10" borderId="55" xfId="0" applyFill="1" applyBorder="1" applyAlignment="1">
      <alignment horizontal="left" wrapText="1"/>
    </xf>
    <xf numFmtId="0" fontId="0" fillId="10" borderId="53" xfId="0" applyFill="1" applyBorder="1" applyAlignment="1">
      <alignment horizontal="left" wrapText="1"/>
    </xf>
    <xf numFmtId="0" fontId="0" fillId="10" borderId="54" xfId="0" applyFill="1" applyBorder="1" applyAlignment="1">
      <alignment horizontal="left" wrapText="1"/>
    </xf>
    <xf numFmtId="0" fontId="0" fillId="10" borderId="55" xfId="0" applyFill="1" applyBorder="1" applyAlignment="1">
      <alignment horizontal="left" vertical="top" wrapText="1"/>
    </xf>
    <xf numFmtId="0" fontId="0" fillId="10" borderId="53" xfId="0" applyFill="1" applyBorder="1" applyAlignment="1">
      <alignment horizontal="left" vertical="top" wrapText="1"/>
    </xf>
    <xf numFmtId="0" fontId="0" fillId="10" borderId="54" xfId="0" applyFill="1" applyBorder="1" applyAlignment="1">
      <alignment horizontal="left" vertical="top" wrapText="1"/>
    </xf>
    <xf numFmtId="0" fontId="3" fillId="5" borderId="57" xfId="0" applyFont="1" applyFill="1" applyBorder="1" applyAlignment="1">
      <alignment wrapText="1"/>
    </xf>
    <xf numFmtId="0" fontId="0" fillId="5" borderId="26" xfId="0" applyFill="1" applyBorder="1" applyAlignment="1">
      <alignment wrapText="1"/>
    </xf>
    <xf numFmtId="0" fontId="0" fillId="5" borderId="58" xfId="0" applyFill="1" applyBorder="1" applyAlignment="1">
      <alignment wrapText="1"/>
    </xf>
    <xf numFmtId="0" fontId="0" fillId="5" borderId="28" xfId="0" applyFill="1" applyBorder="1" applyAlignment="1">
      <alignment wrapText="1"/>
    </xf>
    <xf numFmtId="0" fontId="6" fillId="3" borderId="38" xfId="0" applyFont="1" applyFill="1" applyBorder="1" applyAlignment="1">
      <alignment vertical="top"/>
    </xf>
    <xf numFmtId="0" fontId="6" fillId="3" borderId="30" xfId="0" applyFont="1" applyFill="1" applyBorder="1" applyAlignment="1">
      <alignment vertical="top"/>
    </xf>
    <xf numFmtId="0" fontId="6" fillId="3" borderId="38" xfId="0" applyFont="1" applyFill="1" applyBorder="1" applyAlignment="1">
      <alignment vertical="top" wrapText="1"/>
    </xf>
    <xf numFmtId="0" fontId="6" fillId="3" borderId="30" xfId="0" applyFont="1" applyFill="1" applyBorder="1" applyAlignment="1">
      <alignment vertical="top" wrapText="1"/>
    </xf>
    <xf numFmtId="0" fontId="6" fillId="3" borderId="22" xfId="0" applyFont="1" applyFill="1" applyBorder="1" applyAlignment="1">
      <alignment vertical="top" wrapText="1"/>
    </xf>
    <xf numFmtId="0" fontId="6" fillId="3" borderId="22" xfId="0" applyFont="1" applyFill="1" applyBorder="1" applyAlignment="1">
      <alignment vertical="top"/>
    </xf>
    <xf numFmtId="0" fontId="0" fillId="3" borderId="38" xfId="0" applyFill="1" applyBorder="1" applyAlignment="1">
      <alignment horizontal="left" vertical="top"/>
    </xf>
    <xf numFmtId="0" fontId="0" fillId="3" borderId="30" xfId="0" applyFill="1" applyBorder="1" applyAlignment="1">
      <alignment horizontal="left" vertical="top"/>
    </xf>
    <xf numFmtId="0" fontId="0" fillId="3" borderId="22" xfId="0" applyFill="1" applyBorder="1" applyAlignment="1">
      <alignment horizontal="left" vertical="top"/>
    </xf>
  </cellXfs>
  <cellStyles count="3">
    <cellStyle name="Hyperlink" xfId="1" builtinId="8"/>
    <cellStyle name="Normal" xfId="0" builtinId="0"/>
    <cellStyle name="Normal_EudraCT Data Dictionary V31e53c5a3"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19050</xdr:rowOff>
    </xdr:from>
    <xdr:to>
      <xdr:col>13</xdr:col>
      <xdr:colOff>0</xdr:colOff>
      <xdr:row>73</xdr:row>
      <xdr:rowOff>19050</xdr:rowOff>
    </xdr:to>
    <xdr:sp macro="" textlink="">
      <xdr:nvSpPr>
        <xdr:cNvPr id="8193" name="Text Box 1"/>
        <xdr:cNvSpPr txBox="1">
          <a:spLocks noChangeArrowheads="1"/>
        </xdr:cNvSpPr>
      </xdr:nvSpPr>
      <xdr:spPr bwMode="auto">
        <a:xfrm>
          <a:off x="0" y="361950"/>
          <a:ext cx="8153400" cy="11506200"/>
        </a:xfrm>
        <a:prstGeom prst="rect">
          <a:avLst/>
        </a:prstGeom>
        <a:solidFill>
          <a:srgbClr val="CCFF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1" i="0" u="none" strike="noStrike" baseline="0">
              <a:solidFill>
                <a:srgbClr val="000000"/>
              </a:solidFill>
              <a:latin typeface="Arial"/>
              <a:cs typeface="Arial"/>
            </a:rPr>
            <a:t>For the column titled "Disposition" please select one of the following:</a:t>
          </a: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Applicable to All Ballot Comments (Affirmative and Negative)</a:t>
          </a: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1. Persuasive.</a:t>
          </a:r>
          <a:r>
            <a:rPr lang="en-US" sz="1000" b="0" i="0" u="none" strike="noStrike" baseline="0">
              <a:solidFill>
                <a:srgbClr val="000000"/>
              </a:solidFill>
              <a:latin typeface="Arial"/>
              <a:cs typeface="Arial"/>
            </a:rPr>
            <a:t>  The WG has accepted the ballot comment as submitted and will make the appropriate change in the next ballot cycle.  At this point the comment is considered withdrawn and the corresponding cell from the column titled ‘Withdrawn’ should be marked appropriately.  Section 14.08.01.03 of the HL7 Governance and Operations Manual (GOM) states that if a ballot comment is to be withdrawn that “…the Work Group effecting reconciliation agrees without objection that the poistion expressed by the negative response is persuasive” and therefore WGs must take a vote to accept the comment as persuasive.</a:t>
          </a:r>
        </a:p>
        <a:p>
          <a:pPr algn="l" rtl="0">
            <a:defRPr sz="1000"/>
          </a:pPr>
          <a:r>
            <a:rPr lang="en-US" sz="1000" b="0" i="0" u="none" strike="noStrike" baseline="0">
              <a:solidFill>
                <a:srgbClr val="000000"/>
              </a:solidFill>
              <a:latin typeface="Arial"/>
              <a:cs typeface="Arial"/>
            </a:rPr>
            <a:t>  </a:t>
          </a:r>
        </a:p>
        <a:p>
          <a:pPr algn="l" rtl="0">
            <a:defRPr sz="1000"/>
          </a:pPr>
          <a:r>
            <a:rPr lang="en-US" sz="1000" b="1" i="0" u="none" strike="noStrike" baseline="0">
              <a:solidFill>
                <a:srgbClr val="000000"/>
              </a:solidFill>
              <a:latin typeface="Arial"/>
              <a:cs typeface="Arial"/>
            </a:rPr>
            <a:t>2. Persuasive with Mod.</a:t>
          </a:r>
          <a:r>
            <a:rPr lang="en-US" sz="1000" b="0" i="0" u="none" strike="noStrike" baseline="0">
              <a:solidFill>
                <a:srgbClr val="000000"/>
              </a:solidFill>
              <a:latin typeface="Arial"/>
              <a:cs typeface="Arial"/>
            </a:rPr>
            <a:t>  The WG believes the ballot comment has merit, but has changed the proposed solution given by the voter.  Example scenarios include, but are not limited to;</a:t>
          </a:r>
        </a:p>
        <a:p>
          <a:pPr algn="l" rtl="0">
            <a:defRPr sz="1000"/>
          </a:pPr>
          <a:r>
            <a:rPr lang="en-US" sz="1000" b="0" i="0" u="none" strike="noStrike" baseline="0">
              <a:solidFill>
                <a:srgbClr val="000000"/>
              </a:solidFill>
              <a:latin typeface="Arial"/>
              <a:cs typeface="Arial"/>
            </a:rPr>
            <a:t>-The WG has accepted the intent of the ballot comment, but has changed the proposed solution </a:t>
          </a:r>
        </a:p>
        <a:p>
          <a:pPr algn="l" rtl="0">
            <a:defRPr sz="1000"/>
          </a:pPr>
          <a:r>
            <a:rPr lang="en-US" sz="1000" b="0" i="0" u="none" strike="noStrike" baseline="0">
              <a:solidFill>
                <a:srgbClr val="000000"/>
              </a:solidFill>
              <a:latin typeface="Arial"/>
              <a:cs typeface="Arial"/>
            </a:rPr>
            <a:t>-The WG has accepted part of the ballot comment, and will make a change to the standard; the other part is not persuasive </a:t>
          </a:r>
        </a:p>
        <a:p>
          <a:pPr algn="l" rtl="0">
            <a:defRPr sz="1000"/>
          </a:pPr>
          <a:r>
            <a:rPr lang="en-US" sz="1000" b="0" i="0" u="none" strike="noStrike" baseline="0">
              <a:solidFill>
                <a:srgbClr val="000000"/>
              </a:solidFill>
              <a:latin typeface="Arial"/>
              <a:cs typeface="Arial"/>
            </a:rPr>
            <a:t>-The WG has accepted part of the ballot comment, and will make a change to the standard; the other part may be persuasive but is out of scope </a:t>
          </a:r>
        </a:p>
        <a:p>
          <a:pPr algn="l" rtl="0">
            <a:defRPr sz="1000"/>
          </a:pPr>
          <a:r>
            <a:rPr lang="en-US" sz="1000" b="0" i="0" u="none" strike="noStrike" baseline="0">
              <a:solidFill>
                <a:srgbClr val="000000"/>
              </a:solidFill>
              <a:latin typeface="Arial"/>
              <a:cs typeface="Arial"/>
            </a:rPr>
            <a:t>The standard will be changed accordingly in the next ballot cycle. The nature of, or reason for, the modification is reflected in the Disposition Comments. At this point the comment is considered withdrawn and the corresponding cell from the column titled ‘Withdrawn’ should be marked appropriately. Section 14.08.01.03 of the HL7 Governance and Operations Manual (GOM) states that if a ballot comment is to be withdrawn that “…the Work Group effecting reconciliation agrees without objection that the poistion expressed by the negative response is persuasive” and therefore WGs must take a vote to accept the comment as persuasive.</a:t>
          </a:r>
        </a:p>
        <a:p>
          <a:pPr algn="l" rtl="0">
            <a:defRPr sz="1000"/>
          </a:pPr>
          <a:r>
            <a:rPr lang="en-US" sz="1000" b="0" i="0" u="none" strike="noStrike" baseline="0">
              <a:solidFill>
                <a:srgbClr val="000000"/>
              </a:solidFill>
              <a:latin typeface="Arial"/>
              <a:cs typeface="Arial"/>
            </a:rPr>
            <a:t>  </a:t>
          </a:r>
        </a:p>
        <a:p>
          <a:pPr algn="l" rtl="0">
            <a:defRPr sz="1000"/>
          </a:pPr>
          <a:r>
            <a:rPr lang="en-US" sz="1000" b="1" i="0" u="none" strike="noStrike" baseline="0">
              <a:solidFill>
                <a:srgbClr val="000000"/>
              </a:solidFill>
              <a:latin typeface="Arial"/>
              <a:cs typeface="Arial"/>
            </a:rPr>
            <a:t>3.</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Not Persuasive.</a:t>
          </a:r>
          <a:r>
            <a:rPr lang="en-US" sz="1000" b="0" i="0" u="none" strike="noStrike" baseline="0">
              <a:solidFill>
                <a:srgbClr val="000000"/>
              </a:solidFill>
              <a:latin typeface="Arial"/>
              <a:cs typeface="Arial"/>
            </a:rPr>
            <a:t>  The WG does not believe the ballot comment has merit or is unclear.  Section 14.08.01.02 of the HL7 GOM states that “Approval of a motion to declare a negative response not persuasive shall require an affirmative vote of at least sixty percent (60%) of the combined affirmative and negative votes cast by the Work Group during reconciliation.” A change will not be made to the standard or proposed standard. The WG must indicate a specific reason why the ballot comment is rejected in the Disposition Comments.  The ballot submitter has the option to appeal this decision following HL7 procedures as defined in section 14.12 of the HL7 GOM.  </a:t>
          </a:r>
        </a:p>
        <a:p>
          <a:pPr algn="l" rtl="0">
            <a:defRPr sz="1000"/>
          </a:pPr>
          <a:r>
            <a:rPr lang="en-US" sz="1000" b="0" i="0" u="none" strike="noStrike" baseline="0">
              <a:solidFill>
                <a:srgbClr val="000000"/>
              </a:solidFill>
              <a:latin typeface="Arial"/>
              <a:cs typeface="Arial"/>
            </a:rPr>
            <a:t>Example scenarios include, but are not limited to;</a:t>
          </a:r>
        </a:p>
        <a:p>
          <a:pPr algn="l" rtl="0">
            <a:defRPr sz="1000"/>
          </a:pPr>
          <a:r>
            <a:rPr lang="en-US" sz="1000" b="0" i="0" u="none" strike="noStrike" baseline="0">
              <a:solidFill>
                <a:srgbClr val="000000"/>
              </a:solidFill>
              <a:latin typeface="Arial"/>
              <a:cs typeface="Arial"/>
            </a:rPr>
            <a:t>-  the submitter has provided a recommendation or comment that the WG does not feel is valid</a:t>
          </a:r>
        </a:p>
        <a:p>
          <a:pPr algn="l" rtl="0">
            <a:defRPr sz="1000"/>
          </a:pPr>
          <a:r>
            <a:rPr lang="en-US" sz="1000" b="0" i="0" u="none" strike="noStrike" baseline="0">
              <a:solidFill>
                <a:srgbClr val="000000"/>
              </a:solidFill>
              <a:latin typeface="Arial"/>
              <a:cs typeface="Arial"/>
            </a:rPr>
            <a:t>-  the submitter has not provided a recommendation/solution; the submitter is encouraged to submit a proposal for a future ballot </a:t>
          </a:r>
        </a:p>
        <a:p>
          <a:pPr algn="l" rtl="0">
            <a:defRPr sz="1000"/>
          </a:pPr>
          <a:r>
            <a:rPr lang="en-US" sz="1000" b="0" i="0" u="none" strike="noStrike" baseline="0">
              <a:solidFill>
                <a:srgbClr val="000000"/>
              </a:solidFill>
              <a:latin typeface="Arial"/>
              <a:cs typeface="Arial"/>
            </a:rPr>
            <a:t>-  the recommendation/solution provided by the submitter is not clear; the submitter is encouraged to submit a proposal for a future ballot </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4. Not Persuasive with Mod.</a:t>
          </a:r>
          <a:r>
            <a:rPr lang="en-US" sz="1000" b="0" i="0" u="none" strike="noStrike" baseline="0">
              <a:solidFill>
                <a:srgbClr val="000000"/>
              </a:solidFill>
              <a:latin typeface="Arial"/>
              <a:cs typeface="Arial"/>
            </a:rPr>
            <a:t>  The comment was considered non-persuasive by the WG; however, the WG has agreed to make a modification to the material based on this comment.  For example, adding additional explanatory text.  Additional changes suggested by the non-persuaive comment will not be made to the standard or proposed standard. The WG must indicate a specific reason why the ballot comment is rejected in the Disposition Comments.  The ballot submitter has the option to appeal this decision following HL7 procedures as defined in section 14.12 of the HL7 GOM.</a:t>
          </a:r>
        </a:p>
        <a:p>
          <a:pPr algn="l" rtl="0">
            <a:defRPr sz="1000"/>
          </a:pPr>
          <a:r>
            <a:rPr lang="en-US" sz="1000" b="0" i="0" u="none" strike="noStrike" baseline="0">
              <a:solidFill>
                <a:srgbClr val="000000"/>
              </a:solidFill>
              <a:latin typeface="Arial"/>
              <a:cs typeface="Arial"/>
            </a:rPr>
            <a:t>  </a:t>
          </a:r>
        </a:p>
        <a:p>
          <a:pPr algn="l" rtl="0">
            <a:defRPr sz="1000"/>
          </a:pPr>
          <a:r>
            <a:rPr lang="en-US" sz="1000" b="1" i="0" u="none" strike="noStrike" baseline="0">
              <a:solidFill>
                <a:srgbClr val="000000"/>
              </a:solidFill>
              <a:latin typeface="Arial"/>
              <a:cs typeface="Arial"/>
            </a:rPr>
            <a:t>5. Not Related.</a:t>
          </a:r>
          <a:r>
            <a:rPr lang="en-US" sz="1000" b="0" i="0" u="none" strike="noStrike" baseline="0">
              <a:solidFill>
                <a:srgbClr val="000000"/>
              </a:solidFill>
              <a:latin typeface="Arial"/>
              <a:cs typeface="Arial"/>
            </a:rPr>
            <a:t>  The WG has determined that the ballot comment is not relevant to the domain at this point in the ballot cycle.  Section 14.08.01.01 of the HL7 GOM states that “Approval of a motion to declare a negative response not related shall require an affirmative vote of at least sixty percent (60%) of the combined affirmative and negative votes cast by the Work Group during reconciliation.”  Example scenarios include, but are not limited to;</a:t>
          </a:r>
        </a:p>
        <a:p>
          <a:pPr algn="l" rtl="0">
            <a:defRPr sz="1000"/>
          </a:pPr>
          <a:r>
            <a:rPr lang="en-US" sz="1000" b="0" i="0" u="none" strike="noStrike" baseline="0">
              <a:solidFill>
                <a:srgbClr val="000000"/>
              </a:solidFill>
              <a:latin typeface="Arial"/>
              <a:cs typeface="Arial"/>
            </a:rPr>
            <a:t>- the submitter is commenting on a portion of the standard, or proposed standard, that is not part of the current ballot </a:t>
          </a:r>
        </a:p>
        <a:p>
          <a:pPr algn="l" rtl="0">
            <a:defRPr sz="1000"/>
          </a:pPr>
          <a:r>
            <a:rPr lang="en-US" sz="1000" b="0" i="0" u="none" strike="noStrike" baseline="0">
              <a:solidFill>
                <a:srgbClr val="000000"/>
              </a:solidFill>
              <a:latin typeface="Arial"/>
              <a:cs typeface="Arial"/>
            </a:rPr>
            <a:t>- the submitter's comments may be persuasive but beyond what can be accomplished at this point in the ballot cycle without creating potential controversy. </a:t>
          </a:r>
        </a:p>
        <a:p>
          <a:pPr algn="l" rtl="0">
            <a:defRPr sz="1000"/>
          </a:pPr>
          <a:r>
            <a:rPr lang="en-US" sz="1000" b="0" i="0" u="none" strike="noStrike" baseline="0">
              <a:solidFill>
                <a:srgbClr val="000000"/>
              </a:solidFill>
              <a:latin typeface="Arial"/>
              <a:cs typeface="Arial"/>
            </a:rPr>
            <a:t>- the submitter is commenting on something that is not part of the domain </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6.  Referred and Tracked.  </a:t>
          </a:r>
          <a:r>
            <a:rPr lang="en-US" sz="1000" b="0" i="0" u="none" strike="noStrike" baseline="0">
              <a:solidFill>
                <a:srgbClr val="000000"/>
              </a:solidFill>
              <a:latin typeface="Arial"/>
              <a:cs typeface="Arial"/>
            </a:rPr>
            <a:t>This should be used in circumstances when a comment was submitted to your WG in error and should have been submitted to another WG.  If you use this disposition you should also select the name of the WG you referred the comment to under the Column "Referred To".  </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7.  Pending Input from Submitter.  </a:t>
          </a:r>
          <a:r>
            <a:rPr lang="en-US" sz="1000" b="0" i="0" u="none" strike="noStrike" baseline="0">
              <a:solidFill>
                <a:srgbClr val="000000"/>
              </a:solidFill>
              <a:latin typeface="Arial"/>
              <a:cs typeface="Arial"/>
            </a:rPr>
            <a:t>This should be used when the WG has read the comment but didn't quite understand it or needs to get more input from the submitter.  By selecting "Pending Input from Submitter" the WG can track and sort their dispositions more accurately.</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8. Pending Input from other WG.</a:t>
          </a:r>
          <a:r>
            <a:rPr lang="en-US" sz="1000" b="0" i="0" u="none" strike="noStrike" baseline="0">
              <a:solidFill>
                <a:srgbClr val="000000"/>
              </a:solidFill>
              <a:latin typeface="Arial"/>
              <a:cs typeface="Arial"/>
            </a:rPr>
            <a:t>  The WG has determined that they cannot give the comment a disposition without further input or a final decision from another WG.  This should be used for comments that do belong to your WG but  require a decision from another WG, such as ArB or MnM.</a:t>
          </a:r>
        </a:p>
        <a:p>
          <a:pPr algn="l" rtl="0">
            <a:defRPr sz="1000"/>
          </a:pPr>
          <a:r>
            <a:rPr lang="en-US" sz="1000" b="0" i="0" u="none" strike="noStrike" baseline="0">
              <a:solidFill>
                <a:srgbClr val="000000"/>
              </a:solidFill>
              <a:latin typeface="Arial"/>
              <a:cs typeface="Arial"/>
            </a:rPr>
            <a:t>  </a:t>
          </a:r>
        </a:p>
        <a:p>
          <a:pPr algn="l" rtl="0">
            <a:defRPr sz="1000"/>
          </a:pPr>
          <a:r>
            <a:rPr lang="en-US" sz="1000" b="1" i="0" u="none" strike="noStrike" baseline="0">
              <a:solidFill>
                <a:srgbClr val="000000"/>
              </a:solidFill>
              <a:latin typeface="Arial"/>
              <a:cs typeface="Arial"/>
            </a:rPr>
            <a:t>Applicable only to Affirmative Ballot Comments</a:t>
          </a: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9. Considered for future use.</a:t>
          </a:r>
          <a:r>
            <a:rPr lang="en-US" sz="1000" b="0" i="0" u="none" strike="noStrike" baseline="0">
              <a:solidFill>
                <a:srgbClr val="000000"/>
              </a:solidFill>
              <a:latin typeface="Arial"/>
              <a:cs typeface="Arial"/>
            </a:rPr>
            <a:t>  The WG, or a representative of the WG (editor or task force), has reviewed the item and has determined that no change will be made to the standard at this point in time. This is in keeping with ANSI requirements. The reviewer should comment on the result of the ballot comment consideration.  An Example comment is included here:</a:t>
          </a:r>
        </a:p>
        <a:p>
          <a:pPr algn="l" rtl="0">
            <a:defRPr sz="1000"/>
          </a:pPr>
          <a:r>
            <a:rPr lang="en-US" sz="1000" b="0" i="0" u="none" strike="noStrike" baseline="0">
              <a:solidFill>
                <a:srgbClr val="000000"/>
              </a:solidFill>
              <a:latin typeface="Arial"/>
              <a:cs typeface="Arial"/>
            </a:rPr>
            <a:t>-  the suggestion is persuasive, but outside the scope of the ballot cycle; the submitter is encouraged to submit a proposal to the WG using the agreed upon procedures. </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10. Considered-Question answered.</a:t>
          </a:r>
          <a:r>
            <a:rPr lang="en-US" sz="1000" b="0" i="0" u="none" strike="noStrike" baseline="0">
              <a:solidFill>
                <a:srgbClr val="000000"/>
              </a:solidFill>
              <a:latin typeface="Arial"/>
              <a:cs typeface="Arial"/>
            </a:rPr>
            <a:t>  The WG, or a representative of the WG (editor or task force), has reviewed the item and has answered the question posed.  In so doing, the WG has determined that no change will be made to the standard at this point in time. This is in keeping with ANSI requirements.</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11. Considered-No action required. </a:t>
          </a:r>
          <a:r>
            <a:rPr lang="en-US" sz="1000" b="0" i="0" u="none" strike="noStrike" baseline="0">
              <a:solidFill>
                <a:srgbClr val="000000"/>
              </a:solidFill>
              <a:latin typeface="Arial"/>
              <a:cs typeface="Arial"/>
            </a:rPr>
            <a:t>Occasionally people will submit an affirmative comment that does not require an action.  For example, some WG's have received comments of praise for a job well done.  This comment doesn't require any further action on the WG's part, other than to keep up the good work.</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0</xdr:row>
      <xdr:rowOff>0</xdr:rowOff>
    </xdr:from>
    <xdr:to>
      <xdr:col>24</xdr:col>
      <xdr:colOff>276225</xdr:colOff>
      <xdr:row>13</xdr:row>
      <xdr:rowOff>152400</xdr:rowOff>
    </xdr:to>
    <xdr:sp macro="" textlink="">
      <xdr:nvSpPr>
        <xdr:cNvPr id="6145" name="Text Box 1"/>
        <xdr:cNvSpPr txBox="1">
          <a:spLocks noChangeArrowheads="1"/>
        </xdr:cNvSpPr>
      </xdr:nvSpPr>
      <xdr:spPr bwMode="auto">
        <a:xfrm>
          <a:off x="66675" y="0"/>
          <a:ext cx="11772900" cy="3800475"/>
        </a:xfrm>
        <a:prstGeom prst="rect">
          <a:avLst/>
        </a:prstGeom>
        <a:solidFill>
          <a:srgbClr val="FFFF99"/>
        </a:solidFill>
        <a:ln w="9525">
          <a:solidFill>
            <a:srgbClr val="000000"/>
          </a:solidFill>
          <a:miter lim="800000"/>
          <a:headEnd/>
          <a:tailEnd/>
        </a:ln>
      </xdr:spPr>
      <xdr:txBody>
        <a:bodyPr vertOverflow="clip" wrap="square" lIns="91440" tIns="45720" rIns="91440" bIns="45720" anchor="t" upright="1"/>
        <a:lstStyle/>
        <a:p>
          <a:pPr algn="l" rtl="0">
            <a:defRPr sz="1000"/>
          </a:pPr>
          <a:r>
            <a:rPr lang="en-US" sz="1200" b="0" i="0" u="none" strike="noStrike" baseline="0">
              <a:solidFill>
                <a:srgbClr val="000000"/>
              </a:solidFill>
              <a:latin typeface="Times New Roman"/>
              <a:cs typeface="Times New Roman"/>
            </a:rPr>
            <a:t>Note on entering large bodies of text:</a:t>
          </a:r>
        </a:p>
        <a:p>
          <a:pPr algn="l" rtl="0">
            <a:defRPr sz="1000"/>
          </a:pPr>
          <a:r>
            <a:rPr lang="en-US" sz="1200" b="0" i="0" u="none" strike="noStrike" baseline="0">
              <a:solidFill>
                <a:srgbClr val="000000"/>
              </a:solidFill>
              <a:latin typeface="Times New Roman"/>
              <a:cs typeface="Times New Roman"/>
            </a:rPr>
            <a:t>------------------------------------------------------------------</a:t>
          </a:r>
        </a:p>
        <a:p>
          <a:pPr algn="l" rtl="0">
            <a:defRPr sz="1000"/>
          </a:pPr>
          <a:r>
            <a:rPr lang="en-US" sz="1200" b="0" i="0" u="none" strike="noStrike" baseline="0">
              <a:solidFill>
                <a:srgbClr val="000000"/>
              </a:solidFill>
              <a:latin typeface="Times New Roman"/>
              <a:cs typeface="Times New Roman"/>
            </a:rPr>
            <a:t>When entering a large body of text in an Excel spreadsheet cell:</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1)  The cell is pre-set to word wrap</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2)  You can expand the column if you would like to see more of the available data</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3)  There is a limit to the amount of text you can enter into a "comment" text column so keep things brief.  </a:t>
          </a:r>
        </a:p>
        <a:p>
          <a:pPr algn="l" rtl="0">
            <a:defRPr sz="1000"/>
          </a:pPr>
          <a:r>
            <a:rPr lang="en-US" sz="1200" b="0" i="0" u="none" strike="noStrike" baseline="0">
              <a:solidFill>
                <a:srgbClr val="000000"/>
              </a:solidFill>
              <a:latin typeface="Times New Roman"/>
              <a:cs typeface="Times New Roman"/>
            </a:rPr>
            <a:t>      -For verbose text, we recommend a separate word document; reference the file name here and include it (zipped) with your ballot.</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4)  To include a paragraph space in your lengthly text, use Alt + Enter on your keyboard.</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5) To create "bullets", simply use a dash "-" space for each item you want to</a:t>
          </a:r>
        </a:p>
        <a:p>
          <a:pPr algn="l" rtl="0">
            <a:defRPr sz="1000"/>
          </a:pPr>
          <a:r>
            <a:rPr lang="en-US" sz="1200" b="0" i="0" u="none" strike="noStrike" baseline="0">
              <a:solidFill>
                <a:srgbClr val="000000"/>
              </a:solidFill>
              <a:latin typeface="Times New Roman"/>
              <a:cs typeface="Times New Roman"/>
            </a:rPr>
            <a:t>"bullet" and use two paragraph marks between them (Alt + Enter as described</a:t>
          </a:r>
        </a:p>
        <a:p>
          <a:pPr algn="l" rtl="0">
            <a:defRPr sz="1000"/>
          </a:pPr>
          <a:r>
            <a:rPr lang="en-US" sz="1200" b="0" i="0" u="none" strike="noStrike" baseline="0">
              <a:solidFill>
                <a:srgbClr val="000000"/>
              </a:solidFill>
              <a:latin typeface="Times New Roman"/>
              <a:cs typeface="Times New Roman"/>
            </a:rPr>
            <a:t>above).</a:t>
          </a:r>
        </a:p>
        <a:p>
          <a:pPr algn="l" rtl="0">
            <a:defRPr sz="1000"/>
          </a:pPr>
          <a:r>
            <a:rPr lang="en-US" sz="1200" b="0" i="0" u="none" strike="noStrike" baseline="0">
              <a:solidFill>
                <a:srgbClr val="000000"/>
              </a:solidFill>
              <a:latin typeface="Times New Roman"/>
              <a:cs typeface="Times New Roman"/>
            </a:rPr>
            <a:t>------------------------------------------------------------------</a:t>
          </a: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38100</xdr:colOff>
      <xdr:row>0</xdr:row>
      <xdr:rowOff>28575</xdr:rowOff>
    </xdr:from>
    <xdr:to>
      <xdr:col>25</xdr:col>
      <xdr:colOff>333375</xdr:colOff>
      <xdr:row>189</xdr:row>
      <xdr:rowOff>104775</xdr:rowOff>
    </xdr:to>
    <xdr:sp macro="" textlink="">
      <xdr:nvSpPr>
        <xdr:cNvPr id="4097" name="Text Box 1"/>
        <xdr:cNvSpPr txBox="1">
          <a:spLocks noChangeArrowheads="1"/>
        </xdr:cNvSpPr>
      </xdr:nvSpPr>
      <xdr:spPr bwMode="auto">
        <a:xfrm>
          <a:off x="38100" y="28575"/>
          <a:ext cx="12277725" cy="32223075"/>
        </a:xfrm>
        <a:prstGeom prst="rect">
          <a:avLst/>
        </a:prstGeom>
        <a:solidFill>
          <a:srgbClr val="FFFF99"/>
        </a:solidFill>
        <a:ln w="9525">
          <a:solidFill>
            <a:srgbClr val="000000"/>
          </a:solidFill>
          <a:miter lim="800000"/>
          <a:headEnd/>
          <a:tailEnd/>
        </a:ln>
      </xdr:spPr>
      <xdr:txBody>
        <a:bodyPr vertOverflow="clip" wrap="square" lIns="91440" tIns="45720" rIns="91440" bIns="45720" anchor="t" upright="1"/>
        <a:lstStyle/>
        <a:p>
          <a:pPr algn="l" rtl="0">
            <a:defRPr sz="1000"/>
          </a:pPr>
          <a:r>
            <a:rPr lang="en-US" sz="1200" b="1" i="0" u="none" strike="noStrike" baseline="0">
              <a:solidFill>
                <a:srgbClr val="000000"/>
              </a:solidFill>
              <a:latin typeface="Times New Roman"/>
              <a:cs typeface="Times New Roman"/>
            </a:rPr>
            <a:t>Note:  This section is a placeholder for Q&amp;A/Helpful Hints for ballot resolution.  (These notes are from Cleveland Co-Chair meeting; needs to be edited, or replaced by use cases)</a:t>
          </a: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Marked ballots</a:t>
          </a:r>
        </a:p>
        <a:p>
          <a:pPr algn="l" rtl="0">
            <a:defRPr sz="1000"/>
          </a:pPr>
          <a:r>
            <a:rPr lang="en-US" sz="1200" b="0" i="0" u="none" strike="noStrike" baseline="0">
              <a:solidFill>
                <a:srgbClr val="000000"/>
              </a:solidFill>
              <a:latin typeface="Times New Roman"/>
              <a:cs typeface="Times New Roman"/>
            </a:rPr>
            <a:t>Issue For second and subsequent membership ballots HL7 ballots only the substantive changes that were added since the last ballot, with the instructions that ballots returned on unmarked items will be found “not related”.  How do you handle obvious errors that were not marked, for example, the address for an external reference (e.g. DICOM) is incorrect?  </a:t>
          </a:r>
        </a:p>
        <a:p>
          <a:pPr algn="l" rtl="0">
            <a:defRPr sz="1000"/>
          </a:pPr>
          <a:r>
            <a:rPr lang="en-US" sz="1200" b="0" i="0" u="none" strike="noStrike" baseline="0">
              <a:solidFill>
                <a:srgbClr val="000000"/>
              </a:solidFill>
              <a:latin typeface="Times New Roman"/>
              <a:cs typeface="Times New Roman"/>
            </a:rPr>
            <a:t>Response You can correct the obvious typographical errors as long as it is not a substantive change, even if it is unmarked.  We recommend conservation interpretation of “obvious error” as you do not want to make a change that will questioned, or perceived to show favoritism.  If you are unclear if the item is an “obvious error” consult the TSC Chair or ARB.  </a:t>
          </a:r>
        </a:p>
        <a:p>
          <a:pPr algn="l" rtl="0">
            <a:defRPr sz="1000"/>
          </a:pPr>
          <a:r>
            <a:rPr lang="en-US" sz="1200" b="0" i="0" u="none" strike="noStrike" baseline="0">
              <a:solidFill>
                <a:srgbClr val="000000"/>
              </a:solidFill>
              <a:latin typeface="Times New Roman"/>
              <a:cs typeface="Times New Roman"/>
            </a:rPr>
            <a:t>Comment With the progression of ballots from Committee - &gt; Membership the closer you get to final member ballot, the more conservative you should be in adding content.  In the early stages of committee ballot, it may be acceptable to adding new content (if endorsed by the committee) as wider audiences will review/critique in membership ballot.  The Bylaws require two levels of ballot for new content (refer to Section 14.01).  Exceptions must approved by the TSC Char.</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Non-persuasive</a:t>
          </a:r>
        </a:p>
        <a:p>
          <a:pPr algn="l" rtl="0">
            <a:defRPr sz="1000"/>
          </a:pPr>
          <a:r>
            <a:rPr lang="en-US" sz="1200" b="0" i="0" u="none" strike="noStrike" baseline="0">
              <a:solidFill>
                <a:srgbClr val="000000"/>
              </a:solidFill>
              <a:latin typeface="Times New Roman"/>
              <a:cs typeface="Times New Roman"/>
            </a:rPr>
            <a:t>Issue Use with discretion· Attempt to contact the voter before you declare their vote non-persuasive· Fixing a problem (e.g. typo) in effect makes the negative vote non-persuasive.· In all cases, the voter must be informed of the TC’s action.</a:t>
          </a:r>
        </a:p>
        <a:p>
          <a:pPr algn="l" rtl="0">
            <a:defRPr sz="1000"/>
          </a:pPr>
          <a:r>
            <a:rPr lang="en-US" sz="1200" b="0" i="0" u="none" strike="noStrike" baseline="0">
              <a:solidFill>
                <a:srgbClr val="000000"/>
              </a:solidFill>
              <a:latin typeface="Times New Roman"/>
              <a:cs typeface="Times New Roman"/>
            </a:rPr>
            <a:t>Response The preferred outcome is for the voter to withdraw a negative ballot;  It is within a chair’s prerogative to declare an item non-persuasive.  However, it does not make sense to declare non-persuasive without attempting to contact the voter to discuss why you are declaring non-persuasive.  If you correct a typo, the item is no longer (in effect)  non-persuasive once you have adopted their recommended change, however the voter should then willingly withdraw their negative as you have made their suggestion correction..  In all cases, you must inform the voter.</a:t>
          </a:r>
        </a:p>
        <a:p>
          <a:pPr algn="l" rtl="0">
            <a:defRPr sz="1000"/>
          </a:pPr>
          <a:r>
            <a:rPr lang="en-US" sz="1200" b="0" i="0" u="none" strike="noStrike" baseline="0">
              <a:solidFill>
                <a:srgbClr val="000000"/>
              </a:solidFill>
              <a:latin typeface="Times New Roman"/>
              <a:cs typeface="Times New Roman"/>
            </a:rPr>
            <a:t>Comment </a:t>
          </a: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Non-related</a:t>
          </a:r>
        </a:p>
        <a:p>
          <a:pPr algn="l" rtl="0">
            <a:defRPr sz="1000"/>
          </a:pPr>
          <a:r>
            <a:rPr lang="en-US" sz="1200" b="0" i="0" u="none" strike="noStrike" baseline="0">
              <a:solidFill>
                <a:srgbClr val="000000"/>
              </a:solidFill>
              <a:latin typeface="Times New Roman"/>
              <a:cs typeface="Times New Roman"/>
            </a:rPr>
            <a:t>Issue Use with discretion· Used, for example, if the ballot item is out of scope, e.g. on a marked ballot the voter has submitted a comment on an area not subject to vote.· Out of scope items</a:t>
          </a:r>
        </a:p>
        <a:p>
          <a:pPr algn="l" rtl="0">
            <a:defRPr sz="1000"/>
          </a:pPr>
          <a:r>
            <a:rPr lang="en-US" sz="1200" b="0" i="0" u="none" strike="noStrike" baseline="0">
              <a:solidFill>
                <a:srgbClr val="000000"/>
              </a:solidFill>
              <a:latin typeface="Times New Roman"/>
              <a:cs typeface="Times New Roman"/>
            </a:rPr>
            <a:t>Response </a:t>
          </a:r>
        </a:p>
        <a:p>
          <a:pPr algn="l" rtl="0">
            <a:defRPr sz="1000"/>
          </a:pPr>
          <a:r>
            <a:rPr lang="en-US" sz="1200" b="0" i="0" u="none" strike="noStrike" baseline="0">
              <a:solidFill>
                <a:srgbClr val="000000"/>
              </a:solidFill>
              <a:latin typeface="Times New Roman"/>
              <a:cs typeface="Times New Roman"/>
            </a:rPr>
            <a:t>Comment </a:t>
          </a: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Non-standard ballot responses are received</a:t>
          </a:r>
        </a:p>
        <a:p>
          <a:pPr algn="l" rtl="0">
            <a:defRPr sz="1000"/>
          </a:pPr>
          <a:r>
            <a:rPr lang="en-US" sz="1200" b="0" i="0" u="none" strike="noStrike" baseline="0">
              <a:solidFill>
                <a:srgbClr val="000000"/>
              </a:solidFill>
              <a:latin typeface="Times New Roman"/>
              <a:cs typeface="Times New Roman"/>
            </a:rPr>
            <a:t>Issue The ballot spreadsheet allows invalid combination, such as negative typo.</a:t>
          </a:r>
        </a:p>
        <a:p>
          <a:pPr algn="l" rtl="0">
            <a:defRPr sz="1000"/>
          </a:pPr>
          <a:r>
            <a:rPr lang="en-US" sz="1200" b="0" i="0" u="none" strike="noStrike" baseline="0">
              <a:solidFill>
                <a:srgbClr val="000000"/>
              </a:solidFill>
              <a:latin typeface="Times New Roman"/>
              <a:cs typeface="Times New Roman"/>
            </a:rPr>
            <a:t>Response Revise the ballot spreadsheets to support only the ANSI defined votes, plus “minor” and “major” negative as requested by the committees for use as a management tool.  Question will be removed.  Suggestion will be retained</a:t>
          </a:r>
        </a:p>
        <a:p>
          <a:pPr algn="l" rtl="0">
            <a:defRPr sz="1000"/>
          </a:pPr>
          <a:r>
            <a:rPr lang="en-US" sz="1200" b="0" i="0" u="none" strike="noStrike" baseline="0">
              <a:solidFill>
                <a:srgbClr val="000000"/>
              </a:solidFill>
              <a:latin typeface="Times New Roman"/>
              <a:cs typeface="Times New Roman"/>
            </a:rPr>
            <a:t>Comment Separate Affirmative/Abstain and Negative ballots will be created.  Affirmative ballots will support:  naffirmativenaffirmative with commentnaffirmative with comment – typonaffirmative with comment – suggestionnabstainNegative ballots will support:nnegative with reason – majornnegative with reason – minorNote:  “major” “minor” need definition</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Substantive changes must be noted in ballot reconciliation</a:t>
          </a:r>
        </a:p>
        <a:p>
          <a:pPr algn="l" rtl="0">
            <a:defRPr sz="1000"/>
          </a:pPr>
          <a:r>
            <a:rPr lang="en-US" sz="1200" b="0" i="0" u="none" strike="noStrike" baseline="0">
              <a:solidFill>
                <a:srgbClr val="000000"/>
              </a:solidFill>
              <a:latin typeface="Times New Roman"/>
              <a:cs typeface="Times New Roman"/>
            </a:rPr>
            <a:t>Issue Who determines whether a ballot goes forward?</a:t>
          </a:r>
        </a:p>
        <a:p>
          <a:pPr algn="l" rtl="0">
            <a:defRPr sz="1000"/>
          </a:pPr>
          <a:r>
            <a:rPr lang="en-US" sz="1200" b="0" i="0" u="none" strike="noStrike" baseline="0">
              <a:solidFill>
                <a:srgbClr val="000000"/>
              </a:solidFill>
              <a:latin typeface="Times New Roman"/>
              <a:cs typeface="Times New Roman"/>
            </a:rPr>
            <a:t>Response Substantive changes in a member ballot will result in a subsequent ballot.  These should be identified on the ballot reconciliation form.  (Refer to Bylaws 15.07.03).  The TSC Chair will determine whether the ballot goes forward to another member ballot, or back to committee ballot.</a:t>
          </a:r>
        </a:p>
        <a:p>
          <a:pPr algn="l" rtl="0">
            <a:defRPr sz="1000"/>
          </a:pPr>
          <a:r>
            <a:rPr lang="en-US" sz="1200" b="0" i="0" u="none" strike="noStrike" baseline="0">
              <a:solidFill>
                <a:srgbClr val="000000"/>
              </a:solidFill>
              <a:latin typeface="Times New Roman"/>
              <a:cs typeface="Times New Roman"/>
            </a:rPr>
            <a:t>Comment · Co-chairs and Editors need a working knowledge of “substantive change” as defined on the Arb website.· </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What Reconciliation Documentation Should Be Retained?</a:t>
          </a:r>
        </a:p>
        <a:p>
          <a:pPr algn="l" rtl="0">
            <a:defRPr sz="1000"/>
          </a:pPr>
          <a:r>
            <a:rPr lang="en-US" sz="1200" b="0" i="0" u="none" strike="noStrike" baseline="0">
              <a:solidFill>
                <a:srgbClr val="000000"/>
              </a:solidFill>
              <a:latin typeface="Times New Roman"/>
              <a:cs typeface="Times New Roman"/>
            </a:rPr>
            <a:t>Issue · By-Laws Section 14.04.01 states: “All comments accompanying affirmative ballots shall be considered by the Technical Committee.”  This means each line item must be reviewed.  You can use the disposition "considered" to mark affirmative comments that have been reviewed.  Committees are encouraged to include in the comment section what they thing of the affirmative comment and whether or not they think action should be taken, and by who.</a:t>
          </a:r>
        </a:p>
        <a:p>
          <a:pPr algn="l" rtl="0">
            <a:defRPr sz="1000"/>
          </a:pPr>
          <a:r>
            <a:rPr lang="en-US" sz="1200" b="0" i="0" u="none" strike="noStrike" baseline="0">
              <a:solidFill>
                <a:srgbClr val="000000"/>
              </a:solidFill>
              <a:latin typeface="Times New Roman"/>
              <a:cs typeface="Times New Roman"/>
            </a:rPr>
            <a:t>Response · </a:t>
          </a:r>
        </a:p>
        <a:p>
          <a:pPr algn="l" rtl="0">
            <a:defRPr sz="1000"/>
          </a:pPr>
          <a:r>
            <a:rPr lang="en-US" sz="1200" b="0" i="0" u="none" strike="noStrike" baseline="0">
              <a:solidFill>
                <a:srgbClr val="000000"/>
              </a:solidFill>
              <a:latin typeface="Times New Roman"/>
              <a:cs typeface="Times New Roman"/>
            </a:rPr>
            <a:t>Comment </a:t>
          </a: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How do you handle negatives without comment?</a:t>
          </a:r>
        </a:p>
        <a:p>
          <a:pPr algn="l" rtl="0">
            <a:defRPr sz="1000"/>
          </a:pPr>
          <a:r>
            <a:rPr lang="en-US" sz="1200" b="0" i="0" u="none" strike="noStrike" baseline="0">
              <a:solidFill>
                <a:srgbClr val="000000"/>
              </a:solidFill>
              <a:latin typeface="Times New Roman"/>
              <a:cs typeface="Times New Roman"/>
            </a:rPr>
            <a:t>Issue How do you handle a negative ballot is submitted without comments?</a:t>
          </a:r>
        </a:p>
        <a:p>
          <a:pPr algn="l" rtl="0">
            <a:defRPr sz="1000"/>
          </a:pPr>
          <a:r>
            <a:rPr lang="en-US" sz="1200" b="0" i="0" u="none" strike="noStrike" baseline="0">
              <a:solidFill>
                <a:srgbClr val="000000"/>
              </a:solidFill>
              <a:latin typeface="Times New Roman"/>
              <a:cs typeface="Times New Roman"/>
            </a:rPr>
            <a:t>Response The co-chair attempts to contact the voter, indicating “x” days to respond.  If there is no response, the vote becomes 'not persuasive' and the co-chair must notify the ballotter of this disposition.</a:t>
          </a: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Appeals</a:t>
          </a:r>
        </a:p>
        <a:p>
          <a:pPr algn="l" rtl="0">
            <a:defRPr sz="1000"/>
          </a:pPr>
          <a:r>
            <a:rPr lang="en-US" sz="1200" b="0" i="0" u="none" strike="noStrike" baseline="0">
              <a:solidFill>
                <a:srgbClr val="000000"/>
              </a:solidFill>
              <a:latin typeface="Times New Roman"/>
              <a:cs typeface="Times New Roman"/>
            </a:rPr>
            <a:t>Issue How are appeals handled?</a:t>
          </a:r>
        </a:p>
        <a:p>
          <a:pPr algn="l" rtl="0">
            <a:defRPr sz="1000"/>
          </a:pPr>
          <a:r>
            <a:rPr lang="en-US" sz="1200" b="0" i="0" u="none" strike="noStrike" baseline="0">
              <a:solidFill>
                <a:srgbClr val="000000"/>
              </a:solidFill>
              <a:latin typeface="Times New Roman"/>
              <a:cs typeface="Times New Roman"/>
            </a:rPr>
            <a:t>Response · Negative votes could be appealed to the TSC or Board· Affirmative votes cannot be appealed</a:t>
          </a:r>
        </a:p>
        <a:p>
          <a:pPr algn="l" rtl="0">
            <a:defRPr sz="1000"/>
          </a:pPr>
          <a:r>
            <a:rPr lang="en-US" sz="1200" b="0" i="0" u="none" strike="noStrike" baseline="0">
              <a:solidFill>
                <a:srgbClr val="000000"/>
              </a:solidFill>
              <a:latin typeface="Times New Roman"/>
              <a:cs typeface="Times New Roman"/>
            </a:rPr>
            <a:t>Comment </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Some information is not being retained</a:t>
          </a:r>
        </a:p>
        <a:p>
          <a:pPr algn="l" rtl="0">
            <a:defRPr sz="1000"/>
          </a:pPr>
          <a:r>
            <a:rPr lang="en-US" sz="1200" b="0" i="0" u="none" strike="noStrike" baseline="0">
              <a:solidFill>
                <a:srgbClr val="000000"/>
              </a:solidFill>
              <a:latin typeface="Times New Roman"/>
              <a:cs typeface="Times New Roman"/>
            </a:rPr>
            <a:t>Issue · The disposition of the line item as to whether or not a change request has been accepted needs to be retained. · The status of the line item as it pertains to whether or not the respondent has withdrawn the line item is a separate matter and needs to be recorded in the column titled "withdrawn'</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Some information is not being retained</a:t>
          </a:r>
        </a:p>
        <a:p>
          <a:pPr algn="l" rtl="0">
            <a:defRPr sz="1000"/>
          </a:pPr>
          <a:r>
            <a:rPr lang="en-US" sz="1200" b="0" i="0" u="none" strike="noStrike" baseline="0">
              <a:solidFill>
                <a:srgbClr val="000000"/>
              </a:solidFill>
              <a:latin typeface="Times New Roman"/>
              <a:cs typeface="Times New Roman"/>
            </a:rPr>
            <a:t>Issue By-Laws Section 14.04.01 states: “All comments accompanying affirmative ballots shall be considered by the Technical Committee.”· There is divided opinion as to whether or not Technical Committee’s need to review all line items in a ballot.· Should there be a statement on the reconciliation document noting what the TC decided?</a:t>
          </a:r>
        </a:p>
        <a:p>
          <a:pPr algn="l" rtl="0">
            <a:defRPr sz="1000"/>
          </a:pPr>
          <a:r>
            <a:rPr lang="en-US" sz="1200" b="0" i="0" u="none" strike="noStrike" baseline="0">
              <a:solidFill>
                <a:srgbClr val="000000"/>
              </a:solidFill>
              <a:latin typeface="Times New Roman"/>
              <a:cs typeface="Times New Roman"/>
            </a:rPr>
            <a:t>Response  “. . .considered” does not mean the committee has to take a vote on each line item.  However, a record needs to be kept as to the disposition.  There are other ways to review, e.g. send to the committee for review offline, and then discuss in conference call.  The review could be asynchronous, then coordinated in a conference call. The ballot has to get to a level where the committee could vote on the item.  The committee might utilize a triage process to manage line items. </a:t>
          </a:r>
        </a:p>
        <a:p>
          <a:pPr algn="l" rtl="0">
            <a:defRPr sz="1000"/>
          </a:pPr>
          <a:r>
            <a:rPr lang="en-US" sz="1200" b="0" i="0" u="none" strike="noStrike" baseline="0">
              <a:solidFill>
                <a:srgbClr val="000000"/>
              </a:solidFill>
              <a:latin typeface="Times New Roman"/>
              <a:cs typeface="Times New Roman"/>
            </a:rPr>
            <a:t>Comment Action Item:  Add to the ballot spreadsheet a checkoff  for “considered; this would not require, but does not prohibit,  documentation of the relative discussion.</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Withdrawing Negatives</a:t>
          </a:r>
        </a:p>
        <a:p>
          <a:pPr algn="l" rtl="0">
            <a:defRPr sz="1000"/>
          </a:pPr>
          <a:r>
            <a:rPr lang="en-US" sz="1200" b="0" i="0" u="none" strike="noStrike" baseline="0">
              <a:solidFill>
                <a:srgbClr val="000000"/>
              </a:solidFill>
              <a:latin typeface="Times New Roman"/>
              <a:cs typeface="Times New Roman"/>
            </a:rPr>
            <a:t>To withdraw a negative ballot or vote, HQ must be formally notified. Typically, the ballotter notifies HQ in writing of this intent. If, however, the ballotter has verbally expressed the intention to withdraw the entire negative ballot in the TC meeting, this intent must be documented in the minutes. The meeting minutes can then be sent via e-mail to the negative voter with a note indicating that this is confirmation that he/she withdrew their negative as stated in the attached meeting minutes and that their vote will be considered withdrawn unless they respond otherwise within five (5) days.</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The ballotter may also submit a written statement to the TC. The submitter's withdrawal must be documented and a copy retained by the co-chairs and a copy sent to HL7 HQ by email or fax. </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Two weeks (14 days) prior to the scheduled opening of the next ballot, the co-chairs must have shared the reconciliation package or disposition of the negative votes with the negative balloters.  The negative balloters then have 7 days to withdraw their negative vote.  If, 7 days prior to the scheduled opening of the next ballot the negative vote is not withdrawn, it will go out</a:t>
          </a:r>
        </a:p>
        <a:p>
          <a:pPr algn="l" rtl="0">
            <a:defRPr sz="1000"/>
          </a:pPr>
          <a:r>
            <a:rPr lang="en-US" sz="1200" b="0" i="0" u="none" strike="noStrike" baseline="0">
              <a:solidFill>
                <a:srgbClr val="000000"/>
              </a:solidFill>
              <a:latin typeface="Times New Roman"/>
              <a:cs typeface="Times New Roman"/>
            </a:rPr>
            <a:t>with the subsequent ballot as an outstanding negative.</a:t>
          </a: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Changes applied are not mapped to a specific response</a:t>
          </a:r>
        </a:p>
        <a:p>
          <a:pPr algn="l" rtl="0">
            <a:defRPr sz="1000"/>
          </a:pPr>
          <a:r>
            <a:rPr lang="en-US" sz="1200" b="0" i="0" u="none" strike="noStrike" baseline="0">
              <a:solidFill>
                <a:srgbClr val="000000"/>
              </a:solidFill>
              <a:latin typeface="Times New Roman"/>
              <a:cs typeface="Times New Roman"/>
            </a:rPr>
            <a:t>Issue Changes are sometimes applied to the standard that are not mapped directly to a specific ballot response , due to editing requirements</a:t>
          </a:r>
        </a:p>
        <a:p>
          <a:pPr algn="l" rtl="0">
            <a:defRPr sz="1000"/>
          </a:pPr>
          <a:r>
            <a:rPr lang="en-US" sz="1200" b="0" i="0" u="none" strike="noStrike" baseline="0">
              <a:solidFill>
                <a:srgbClr val="000000"/>
              </a:solidFill>
              <a:latin typeface="Times New Roman"/>
              <a:cs typeface="Times New Roman"/>
            </a:rPr>
            <a:t>Response:  A column to record substantive changes and to track whether the change has been applied was added.</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Asking for negative vote withdrawal:</a:t>
          </a:r>
        </a:p>
        <a:p>
          <a:pPr algn="l" rtl="0">
            <a:defRPr sz="1000"/>
          </a:pPr>
          <a:r>
            <a:rPr lang="en-US" sz="1200" b="0" i="0" u="none" strike="noStrike" baseline="0">
              <a:solidFill>
                <a:srgbClr val="000000"/>
              </a:solidFill>
              <a:latin typeface="Times New Roman"/>
              <a:cs typeface="Times New Roman"/>
            </a:rPr>
            <a:t>Please include the unique ballot ID in all requests to ballot submitters.  E.g. if asking a ballot submitter to withdraw a negative please use the ballot ID to reference the ballot.</a:t>
          </a: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1" i="1" u="none" strike="noStrike" baseline="0">
              <a:solidFill>
                <a:srgbClr val="000000"/>
              </a:solidFill>
              <a:latin typeface="Times New Roman"/>
              <a:cs typeface="Times New Roman"/>
            </a:rPr>
            <a:t>The following sections contain known outstanding issues.  These have not been resolved because they require a 'ruling' on interpretations of the Bylaws and the Policies and Procedures as well as updating of those documents.  If you ever in doubt on how to proceed on an item, take a proposal for a method of action, then take a vote on that proposal of action and record it in the spreadsheet and in the minutes.  </a:t>
          </a: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FF0000"/>
              </a:solidFill>
              <a:latin typeface="Times New Roman"/>
              <a:cs typeface="Times New Roman"/>
            </a:rPr>
            <a:t>Tracking duplicate ballot issues is a challenge</a:t>
          </a:r>
        </a:p>
        <a:p>
          <a:pPr algn="l" rtl="0">
            <a:defRPr sz="1000"/>
          </a:pPr>
          <a:r>
            <a:rPr lang="en-US" sz="1200" b="0" i="0" u="none" strike="noStrike" baseline="0">
              <a:solidFill>
                <a:srgbClr val="FF0000"/>
              </a:solidFill>
              <a:latin typeface="Times New Roman"/>
              <a:cs typeface="Times New Roman"/>
            </a:rPr>
            <a:t>Issue Multiple voters submit the same ballot item.</a:t>
          </a:r>
        </a:p>
        <a:p>
          <a:pPr algn="l" rtl="0">
            <a:defRPr sz="1000"/>
          </a:pPr>
          <a:r>
            <a:rPr lang="en-US" sz="1200" b="0" i="0" u="none" strike="noStrike" baseline="0">
              <a:solidFill>
                <a:srgbClr val="FF0000"/>
              </a:solidFill>
              <a:latin typeface="Times New Roman"/>
              <a:cs typeface="Times New Roman"/>
            </a:rPr>
            <a:t>Response While items may be “combined” for purposes of committee review, each ballot must be responded to independently.</a:t>
          </a:r>
        </a:p>
        <a:p>
          <a:pPr algn="l" rtl="0">
            <a:defRPr sz="1000"/>
          </a:pPr>
          <a:r>
            <a:rPr lang="en-US" sz="1200" b="0" i="0" u="none" strike="noStrike" baseline="0">
              <a:solidFill>
                <a:srgbClr val="FF0000"/>
              </a:solidFill>
              <a:latin typeface="Times New Roman"/>
              <a:cs typeface="Times New Roman"/>
            </a:rPr>
            <a:t>Comment </a:t>
          </a: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FF0000"/>
              </a:solidFill>
              <a:latin typeface="Times New Roman"/>
              <a:cs typeface="Times New Roman"/>
            </a:rPr>
            <a:t>Editorial license</a:t>
          </a:r>
        </a:p>
        <a:p>
          <a:pPr algn="l" rtl="0">
            <a:defRPr sz="1000"/>
          </a:pPr>
          <a:r>
            <a:rPr lang="en-US" sz="1200" b="0" i="0" u="none" strike="noStrike" baseline="0">
              <a:solidFill>
                <a:srgbClr val="FF0000"/>
              </a:solidFill>
              <a:latin typeface="Times New Roman"/>
              <a:cs typeface="Times New Roman"/>
            </a:rPr>
            <a:t>Issue There is divided opinion as to the boundaries of "editorial license".</a:t>
          </a:r>
        </a:p>
        <a:p>
          <a:pPr algn="l" rtl="0">
            <a:defRPr sz="1000"/>
          </a:pPr>
          <a:r>
            <a:rPr lang="en-US" sz="1200" b="0" i="0" u="none" strike="noStrike" baseline="0">
              <a:solidFill>
                <a:srgbClr val="FF0000"/>
              </a:solidFill>
              <a:latin typeface="Times New Roman"/>
              <a:cs typeface="Times New Roman"/>
            </a:rPr>
            <a:t>Response </a:t>
          </a:r>
        </a:p>
        <a:p>
          <a:pPr algn="l" rtl="0">
            <a:defRPr sz="1000"/>
          </a:pPr>
          <a:r>
            <a:rPr lang="en-US" sz="1200" b="0" i="0" u="none" strike="noStrike" baseline="0">
              <a:solidFill>
                <a:srgbClr val="FF0000"/>
              </a:solidFill>
              <a:latin typeface="Times New Roman"/>
              <a:cs typeface="Times New Roman"/>
            </a:rPr>
            <a:t>Comment </a:t>
          </a: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FF0000"/>
              </a:solidFill>
              <a:latin typeface="Times New Roman"/>
              <a:cs typeface="Times New Roman"/>
            </a:rPr>
            <a:t>Divided opinion on what requires a vote</a:t>
          </a:r>
        </a:p>
        <a:p>
          <a:pPr algn="l" rtl="0">
            <a:defRPr sz="1000"/>
          </a:pPr>
          <a:r>
            <a:rPr lang="en-US" sz="1200" b="0" i="0" u="none" strike="noStrike" baseline="0">
              <a:solidFill>
                <a:srgbClr val="FF0000"/>
              </a:solidFill>
              <a:latin typeface="Times New Roman"/>
              <a:cs typeface="Times New Roman"/>
            </a:rPr>
            <a:t>Issue </a:t>
          </a:r>
        </a:p>
        <a:p>
          <a:pPr algn="l" rtl="0">
            <a:defRPr sz="1000"/>
          </a:pPr>
          <a:r>
            <a:rPr lang="en-US" sz="1200" b="0" i="0" u="none" strike="noStrike" baseline="0">
              <a:solidFill>
                <a:srgbClr val="FF0000"/>
              </a:solidFill>
              <a:latin typeface="Times New Roman"/>
              <a:cs typeface="Times New Roman"/>
            </a:rPr>
            <a:t>Response · Do all negative line items require inspection/vote of the TC? – Yes, but you can group· Do all substantive line items require inspection/vote of the TC? Yes· How should non-substantive changes be evaluated for potential controversy that would require inspection and vote of the TC? Prerogative of Chair, if so empowered</a:t>
          </a:r>
        </a:p>
        <a:p>
          <a:pPr algn="l" rtl="0">
            <a:defRPr sz="1000"/>
          </a:pPr>
          <a:r>
            <a:rPr lang="en-US" sz="1200" b="0" i="0" u="none" strike="noStrike" baseline="0">
              <a:solidFill>
                <a:srgbClr val="FF0000"/>
              </a:solidFill>
              <a:latin typeface="Times New Roman"/>
              <a:cs typeface="Times New Roman"/>
            </a:rPr>
            <a:t>Comment </a:t>
          </a: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FF0000"/>
              </a:solidFill>
              <a:latin typeface="Times New Roman"/>
              <a:cs typeface="Times New Roman"/>
            </a:rPr>
            <a:t>Ballet Reconciliation Process Suggestion</a:t>
          </a:r>
        </a:p>
        <a:p>
          <a:pPr algn="l" rtl="0">
            <a:defRPr sz="1000"/>
          </a:pPr>
          <a:r>
            <a:rPr lang="en-US" sz="1200" b="0" i="0" u="none" strike="noStrike" baseline="0">
              <a:solidFill>
                <a:srgbClr val="FF0000"/>
              </a:solidFill>
              <a:latin typeface="Times New Roman"/>
              <a:cs typeface="Times New Roman"/>
            </a:rPr>
            <a:t>Issue It might be useful to map the proposed change to the ARB Substantive Change document. This would involve encoding the ARB document and making allowances for “Guideline Not Found”.</a:t>
          </a:r>
        </a:p>
        <a:p>
          <a:pPr algn="l" rtl="0">
            <a:defRPr sz="1000"/>
          </a:pPr>
          <a:r>
            <a:rPr lang="en-US" sz="1200" b="0" i="0" u="none" strike="noStrike" baseline="0">
              <a:solidFill>
                <a:srgbClr val="FF0000"/>
              </a:solidFill>
              <a:latin typeface="Times New Roman"/>
              <a:cs typeface="Times New Roman"/>
            </a:rPr>
            <a:t>Response ARB is updating their Substantive Change document; this process might elicit additional changes.</a:t>
          </a:r>
        </a:p>
        <a:p>
          <a:pPr algn="l" rtl="0">
            <a:defRPr sz="1000"/>
          </a:pPr>
          <a:r>
            <a:rPr lang="en-US" sz="1200" b="0" i="0" u="none" strike="noStrike" baseline="0">
              <a:solidFill>
                <a:srgbClr val="FF0000"/>
              </a:solidFill>
              <a:latin typeface="Times New Roman"/>
              <a:cs typeface="Times New Roman"/>
            </a:rPr>
            <a:t>Comment Action Item? This would require an additional column on the spreadsheet</a:t>
          </a: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FF0000"/>
              </a:solidFill>
              <a:latin typeface="Times New Roman"/>
              <a:cs typeface="Times New Roman"/>
            </a:rPr>
            <a:t>How are line item dispositions handled?</a:t>
          </a:r>
        </a:p>
        <a:p>
          <a:pPr algn="l" rtl="0">
            <a:defRPr sz="1000"/>
          </a:pPr>
          <a:r>
            <a:rPr lang="en-US" sz="1200" b="0" i="0" u="none" strike="noStrike" baseline="0">
              <a:solidFill>
                <a:srgbClr val="FF0000"/>
              </a:solidFill>
              <a:latin typeface="Times New Roman"/>
              <a:cs typeface="Times New Roman"/>
            </a:rPr>
            <a:t>Issue Line items are not handled consistently</a:t>
          </a:r>
        </a:p>
        <a:p>
          <a:pPr algn="l" rtl="0">
            <a:defRPr sz="1000"/>
          </a:pPr>
          <a:r>
            <a:rPr lang="en-US" sz="1200" b="0" i="0" u="none" strike="noStrike" baseline="0">
              <a:solidFill>
                <a:srgbClr val="FF0000"/>
              </a:solidFill>
              <a:latin typeface="Times New Roman"/>
              <a:cs typeface="Times New Roman"/>
            </a:rPr>
            <a:t>Response · A Withdrawn negative is counted as an affirmative (this is preferable to non-persuasive.)· A Not related remains negative in the ballot pool for quorum purposes, but does not impede the ballot, e.g. it does not count as a negative in the 90% rule.· A Not persuasive remains negative in the ballot pool for quorum purposes, but does not impede the ballot, e.g. it does not count as a negative in the 90% rule.· Every negative needs a response; not every negative needs to be “I agree with your proposed change.”   The goal is to get enough negatives resolved in order to get the ballot to pass, while producing a quality standard.</a:t>
          </a:r>
        </a:p>
        <a:p>
          <a:pPr algn="l" rtl="0">
            <a:defRPr sz="1000"/>
          </a:pPr>
          <a:r>
            <a:rPr lang="en-US" sz="1200" b="0" i="0" u="none" strike="noStrike" baseline="0">
              <a:solidFill>
                <a:srgbClr val="FF0000"/>
              </a:solidFill>
              <a:latin typeface="Times New Roman"/>
              <a:cs typeface="Times New Roman"/>
            </a:rPr>
            <a:t>Comment </a:t>
          </a:r>
        </a:p>
        <a:p>
          <a:pPr algn="l" rtl="0">
            <a:defRPr sz="1000"/>
          </a:pPr>
          <a:endParaRPr lang="en-US" sz="1200" b="0" i="0" u="none" strike="noStrike" baseline="0">
            <a:solidFill>
              <a:srgbClr val="FF0000"/>
            </a:solidFill>
            <a:latin typeface="Times New Roman"/>
            <a:cs typeface="Times New Roman"/>
          </a:endParaRPr>
        </a:p>
        <a:p>
          <a:pPr algn="l" rtl="0">
            <a:defRPr sz="1000"/>
          </a:pPr>
          <a:r>
            <a:rPr lang="en-US" sz="1200" b="0" i="0" u="none" strike="noStrike" baseline="0">
              <a:solidFill>
                <a:srgbClr val="FF0000"/>
              </a:solidFill>
              <a:latin typeface="Times New Roman"/>
              <a:cs typeface="Times New Roman"/>
            </a:rPr>
            <a:t>How should negative line items in an “Affirmative Ballot” be handled?</a:t>
          </a:r>
        </a:p>
        <a:p>
          <a:pPr algn="l" rtl="0">
            <a:defRPr sz="1000"/>
          </a:pPr>
          <a:r>
            <a:rPr lang="en-US" sz="1200" b="0" i="0" u="none" strike="noStrike" baseline="0">
              <a:solidFill>
                <a:srgbClr val="FF0000"/>
              </a:solidFill>
              <a:latin typeface="Times New Roman"/>
              <a:cs typeface="Times New Roman"/>
            </a:rPr>
            <a:t>Issue Affirmative Ballots are received that contained negative line items.  The current practice is to err on the side of caution and treat the negative line item as a true negative (i.e. negative ballot).</a:t>
          </a:r>
        </a:p>
        <a:p>
          <a:pPr algn="l" rtl="0">
            <a:defRPr sz="1000"/>
          </a:pPr>
          <a:r>
            <a:rPr lang="en-US" sz="1200" b="0" i="0" u="none" strike="noStrike" baseline="0">
              <a:solidFill>
                <a:srgbClr val="FF0000"/>
              </a:solidFill>
              <a:latin typeface="Times New Roman"/>
              <a:cs typeface="Times New Roman"/>
            </a:rPr>
            <a:t>Response · If a member votes “Affirm with Negative line item” the negative line item is treated as a comment but the ballot overall is affirmative.· Action Item:  This must be added to the Ballot Instruction</a:t>
          </a:r>
        </a:p>
        <a:p>
          <a:pPr algn="l" rtl="0">
            <a:defRPr sz="1000"/>
          </a:pPr>
          <a:r>
            <a:rPr lang="en-US" sz="1200" b="0" i="0" u="none" strike="noStrike" baseline="0">
              <a:solidFill>
                <a:srgbClr val="FF0000"/>
              </a:solidFill>
              <a:latin typeface="Times New Roman"/>
              <a:cs typeface="Times New Roman"/>
            </a:rPr>
            <a:t>Comment Revising the ballot spreadsheet to eliminate invalid responses will minimize this issue. Note on the ballot spread</a:t>
          </a:r>
        </a:p>
        <a:p>
          <a:pPr algn="l" rtl="0">
            <a:defRPr sz="1000"/>
          </a:pPr>
          <a:endParaRPr lang="en-US" sz="1200" b="0" i="0" u="none" strike="noStrike" baseline="0">
            <a:solidFill>
              <a:srgbClr val="FF0000"/>
            </a:solidFill>
            <a:latin typeface="Times New Roman"/>
            <a:cs typeface="Times New Roman"/>
          </a:endParaRPr>
        </a:p>
        <a:p>
          <a:pPr algn="l" rtl="0">
            <a:defRPr sz="1000"/>
          </a:pPr>
          <a:r>
            <a:rPr lang="en-US" sz="1200" b="0" i="0" u="none" strike="noStrike" baseline="0">
              <a:solidFill>
                <a:srgbClr val="FF0000"/>
              </a:solidFill>
              <a:latin typeface="Times New Roman"/>
              <a:cs typeface="Times New Roman"/>
            </a:rPr>
            <a:t>Difference Between Withdraw and Retract</a:t>
          </a:r>
        </a:p>
        <a:p>
          <a:pPr algn="l" rtl="0">
            <a:defRPr sz="1000"/>
          </a:pPr>
          <a:r>
            <a:rPr lang="en-US" sz="1200" b="0" i="0" u="none" strike="noStrike" baseline="0">
              <a:solidFill>
                <a:srgbClr val="FF0000"/>
              </a:solidFill>
              <a:latin typeface="Times New Roman"/>
              <a:cs typeface="Times New Roman"/>
            </a:rPr>
            <a:t>If a ballot submitter offers to withdraw the negative line item the ‘negative’ still counts towards the total number of affirmative and negative votes received for the ballot (as it currently seems to state in the bylaws).  If the submitter offers to retract their negative then it does not count towards the overall affirmative and negative votes received for the ballot.</a:t>
          </a: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bdulMalik%20Shakir/Documents/Clients/Active/CDISC/CTRR/CTRR%20May%202010/V3DAM_CTR&amp;R_R1_I2_2010MAY_diane_wold_201005071558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bdulMalik%20Shakir/Documents/Clients/Active/CDISC/CTRR/CTRR%20May%202010/V3DAM_CTR&amp;R_R1_I2_2010MAY_g_schadow_2010050911005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bdulMalik%20Shakir/Documents/Clients/Active/CDISC/CTRR/CTRR%20May%202010/V3DAM_CTR&amp;R_R1_I2_2010MAY_julia_zhang_2010050612480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bdulMalik%20Shakir/Documents/Clients/Active/CDISC/CTRR/CTRR%20May%202010/V3DAM_CTR&amp;R_R1_I2_2010MAY_m_walker_2010050412221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AbdulMalik%20Shakir/Documents/Clients/Active/CDISC/CTRR/CTRR%20May%202010/V3DAM_CTR&amp;R_R1_I2_2010MAY_saurabh.aggarwal_2010050918221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ubmitter"/>
      <sheetName val="Ballot"/>
      <sheetName val="Instructions"/>
      <sheetName val="Instructions Cont.."/>
      <sheetName val="Format Guidelines"/>
      <sheetName val="Co-Chair Guidelines"/>
      <sheetName val="CodeReference"/>
      <sheetName val="Setup"/>
    </sheetNames>
    <sheetDataSet>
      <sheetData sheetId="0">
        <row r="3">
          <cell r="F3" t="str">
            <v>Diane Wold</v>
          </cell>
        </row>
        <row r="6">
          <cell r="F6" t="str">
            <v>GlaxoSmithKline</v>
          </cell>
        </row>
      </sheetData>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ubmitter"/>
      <sheetName val="Ballot"/>
      <sheetName val="Instructions"/>
      <sheetName val="Instructions Cont.."/>
      <sheetName val="Format Guidelines"/>
      <sheetName val="Co-Chair Guidelines"/>
      <sheetName val="CodeReference"/>
      <sheetName val="Setup"/>
    </sheetNames>
    <sheetDataSet>
      <sheetData sheetId="0">
        <row r="3">
          <cell r="F3" t="str">
            <v>Gunther Schadow</v>
          </cell>
        </row>
        <row r="6">
          <cell r="F6" t="str">
            <v>Regenstrief Institute</v>
          </cell>
        </row>
      </sheetData>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ubmitter"/>
      <sheetName val="Ballot"/>
      <sheetName val="Instructions"/>
      <sheetName val="Instructions Cont.."/>
      <sheetName val="Format Guidelines"/>
      <sheetName val="Co-Chair Guidelines"/>
      <sheetName val="CodeReference"/>
      <sheetName val="Setup"/>
    </sheetNames>
    <sheetDataSet>
      <sheetData sheetId="0">
        <row r="3">
          <cell r="F3" t="str">
            <v>julia zhang</v>
          </cell>
        </row>
        <row r="6">
          <cell r="F6" t="str">
            <v>Genzyme</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Submitter"/>
      <sheetName val="Ballot"/>
      <sheetName val="Instructions"/>
      <sheetName val="Instructions Cont.."/>
      <sheetName val="Format Guidelines"/>
      <sheetName val="Co-Chair Guidelines"/>
      <sheetName val="CodeReference"/>
      <sheetName val="Setup"/>
    </sheetNames>
    <sheetDataSet>
      <sheetData sheetId="0">
        <row r="3">
          <cell r="F3" t="str">
            <v>Mead Walker</v>
          </cell>
        </row>
      </sheetData>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ubmitter"/>
      <sheetName val="Ballot"/>
      <sheetName val="Instructions"/>
      <sheetName val="Instructions Cont.."/>
      <sheetName val="Format Guidelines"/>
      <sheetName val="Co-Chair Guidelines"/>
      <sheetName val="CodeReference"/>
      <sheetName val="Setup"/>
    </sheetNames>
    <sheetDataSet>
      <sheetData sheetId="0">
        <row r="3">
          <cell r="F3" t="str">
            <v>Saurabh Aggarwal</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codeName="Sheet1"/>
  <dimension ref="A1:CU25"/>
  <sheetViews>
    <sheetView topLeftCell="C1" zoomScaleNormal="100" workbookViewId="0">
      <selection activeCell="F9" sqref="F9:J9"/>
    </sheetView>
  </sheetViews>
  <sheetFormatPr defaultRowHeight="12.75"/>
  <cols>
    <col min="1" max="1" width="5.28515625" customWidth="1"/>
    <col min="2" max="2" width="7.5703125" customWidth="1"/>
    <col min="3" max="3" width="10.5703125" customWidth="1"/>
    <col min="4" max="4" width="17.42578125" customWidth="1"/>
    <col min="5" max="5" width="1.85546875" style="13" customWidth="1"/>
    <col min="6" max="6" width="53.7109375" customWidth="1"/>
    <col min="7" max="7" width="16.28515625" customWidth="1"/>
    <col min="8" max="8" width="6" customWidth="1"/>
    <col min="9" max="9" width="9.5703125" customWidth="1"/>
    <col min="10" max="10" width="12.85546875" customWidth="1"/>
    <col min="11" max="11" width="43.5703125" customWidth="1"/>
    <col min="12" max="12" width="27.42578125" customWidth="1"/>
    <col min="13" max="15" width="12.85546875" customWidth="1"/>
    <col min="16" max="16" width="13.7109375" customWidth="1"/>
    <col min="17" max="17" width="33.42578125" customWidth="1"/>
    <col min="18" max="18" width="13.85546875" customWidth="1"/>
    <col min="19" max="19" width="24.5703125" customWidth="1"/>
    <col min="20" max="22" width="6.28515625" customWidth="1"/>
    <col min="23" max="24" width="10" customWidth="1"/>
    <col min="25" max="25" width="38.42578125" style="3" customWidth="1"/>
    <col min="26" max="27" width="9.140625" style="3"/>
    <col min="28" max="96" width="6.28515625" style="3" customWidth="1"/>
    <col min="97" max="16384" width="9.140625" style="3"/>
  </cols>
  <sheetData>
    <row r="1" spans="1:99" ht="45.75" customHeight="1" thickTop="1">
      <c r="A1" s="182" t="s">
        <v>82</v>
      </c>
      <c r="B1" s="183"/>
      <c r="C1" s="183"/>
      <c r="D1" s="184"/>
      <c r="E1" s="125"/>
      <c r="F1" s="188" t="s">
        <v>204</v>
      </c>
      <c r="G1" s="189"/>
      <c r="H1" s="189"/>
      <c r="I1" s="189"/>
      <c r="J1" s="190"/>
      <c r="K1" s="15"/>
      <c r="M1" s="2"/>
      <c r="N1" s="2"/>
      <c r="O1" s="2"/>
      <c r="P1" s="2"/>
    </row>
    <row r="2" spans="1:99">
      <c r="A2" s="182" t="s">
        <v>200</v>
      </c>
      <c r="B2" s="183"/>
      <c r="C2" s="183"/>
      <c r="D2" s="184"/>
      <c r="E2" s="125"/>
      <c r="F2" s="144" t="s">
        <v>201</v>
      </c>
      <c r="G2" s="142"/>
      <c r="H2" s="142"/>
      <c r="I2" s="142"/>
      <c r="J2" s="143"/>
      <c r="K2" s="15"/>
      <c r="M2" s="2"/>
      <c r="N2" s="2"/>
      <c r="O2" s="2"/>
      <c r="P2" s="2"/>
    </row>
    <row r="3" spans="1:99" ht="18.75" customHeight="1">
      <c r="A3" s="200" t="s">
        <v>122</v>
      </c>
      <c r="B3" s="201"/>
      <c r="C3" s="201"/>
      <c r="D3" s="202"/>
      <c r="E3" s="126"/>
      <c r="F3" s="205" t="s">
        <v>806</v>
      </c>
      <c r="G3" s="186"/>
      <c r="H3" s="186"/>
      <c r="I3" s="186"/>
      <c r="J3" s="187"/>
      <c r="K3" s="1"/>
      <c r="M3" s="2"/>
      <c r="N3" s="2"/>
      <c r="O3" s="2"/>
      <c r="P3" s="2"/>
    </row>
    <row r="4" spans="1:99" ht="18.75" customHeight="1">
      <c r="A4" s="200" t="s">
        <v>123</v>
      </c>
      <c r="B4" s="203"/>
      <c r="C4" s="203"/>
      <c r="D4" s="204"/>
      <c r="E4" s="127"/>
      <c r="F4" s="206"/>
      <c r="G4" s="186"/>
      <c r="H4" s="186"/>
      <c r="I4" s="186"/>
      <c r="J4" s="187"/>
      <c r="K4" s="1"/>
      <c r="M4" s="2"/>
      <c r="N4" s="2"/>
      <c r="O4" s="2"/>
      <c r="P4" s="2"/>
    </row>
    <row r="5" spans="1:99" ht="18.75" customHeight="1">
      <c r="A5" s="194" t="s">
        <v>124</v>
      </c>
      <c r="B5" s="195"/>
      <c r="C5" s="195"/>
      <c r="D5" s="196"/>
      <c r="E5" s="128"/>
      <c r="F5" s="205"/>
      <c r="G5" s="186"/>
      <c r="H5" s="186"/>
      <c r="I5" s="186"/>
      <c r="J5" s="187"/>
      <c r="K5" s="1"/>
      <c r="M5" s="2"/>
      <c r="N5" s="2"/>
      <c r="O5" s="2"/>
      <c r="P5" s="2"/>
    </row>
    <row r="6" spans="1:99" ht="29.25" customHeight="1">
      <c r="A6" s="197" t="s">
        <v>121</v>
      </c>
      <c r="B6" s="198"/>
      <c r="C6" s="198"/>
      <c r="D6" s="199"/>
      <c r="E6" s="129"/>
      <c r="F6" s="205"/>
      <c r="G6" s="186"/>
      <c r="H6" s="186"/>
      <c r="I6" s="186"/>
      <c r="J6" s="187"/>
      <c r="K6" s="1"/>
      <c r="M6" s="2"/>
      <c r="N6" s="2"/>
      <c r="O6" s="2"/>
      <c r="P6" s="2"/>
    </row>
    <row r="7" spans="1:99" ht="15.75" customHeight="1">
      <c r="A7" s="182" t="s">
        <v>83</v>
      </c>
      <c r="B7" s="183"/>
      <c r="C7" s="183"/>
      <c r="D7" s="184"/>
      <c r="E7" s="130"/>
      <c r="F7" s="207"/>
      <c r="G7" s="208"/>
      <c r="H7" s="208"/>
      <c r="I7" s="208"/>
      <c r="J7" s="209"/>
      <c r="K7" s="15"/>
      <c r="M7" s="6"/>
      <c r="N7" s="6"/>
      <c r="O7" s="6"/>
      <c r="P7" s="6"/>
      <c r="CT7" s="20"/>
      <c r="CU7" s="20"/>
    </row>
    <row r="8" spans="1:99" ht="17.25" customHeight="1">
      <c r="A8" s="179" t="s">
        <v>43</v>
      </c>
      <c r="B8" s="180"/>
      <c r="C8" s="180"/>
      <c r="D8" s="181"/>
      <c r="E8" s="131"/>
      <c r="F8" s="191"/>
      <c r="G8" s="192"/>
      <c r="H8" s="192"/>
      <c r="I8" s="192"/>
      <c r="J8" s="193"/>
      <c r="K8" s="1"/>
      <c r="M8" s="1"/>
      <c r="N8" s="1"/>
      <c r="O8" s="1"/>
      <c r="P8" s="1"/>
    </row>
    <row r="9" spans="1:99" ht="62.25" customHeight="1">
      <c r="A9" s="182" t="s">
        <v>84</v>
      </c>
      <c r="B9" s="183"/>
      <c r="C9" s="183"/>
      <c r="D9" s="184"/>
      <c r="E9" s="130"/>
      <c r="F9" s="185"/>
      <c r="G9" s="186"/>
      <c r="H9" s="186"/>
      <c r="I9" s="186"/>
      <c r="J9" s="187"/>
      <c r="K9" s="108"/>
      <c r="M9" s="7"/>
      <c r="N9" s="7"/>
      <c r="O9" s="7"/>
      <c r="P9" s="7"/>
    </row>
    <row r="10" spans="1:99" ht="66.75" customHeight="1">
      <c r="A10" s="178">
        <f>IF(Ov=Setup!C9,Disclaimer2,IF(Ov=Setup!B9,Disclaimer,IF(Ov=Setup!D9,,)))</f>
        <v>0</v>
      </c>
      <c r="B10" s="178"/>
      <c r="C10" s="178"/>
      <c r="D10" s="178"/>
      <c r="E10" s="178"/>
      <c r="F10" s="178"/>
      <c r="G10" s="178"/>
      <c r="H10" s="178"/>
      <c r="I10" s="178"/>
      <c r="J10" s="178"/>
    </row>
    <row r="11" spans="1:99" ht="30.75" customHeight="1">
      <c r="F11" s="106" t="s">
        <v>180</v>
      </c>
      <c r="G11" s="107" t="s">
        <v>39</v>
      </c>
    </row>
    <row r="13" spans="1:99">
      <c r="J13" s="105"/>
    </row>
    <row r="17" spans="6:7">
      <c r="F17" s="124"/>
    </row>
    <row r="21" spans="6:7" ht="23.25">
      <c r="F21" s="137"/>
    </row>
    <row r="23" spans="6:7" ht="114.75" customHeight="1">
      <c r="F23" s="174"/>
      <c r="G23" s="175"/>
    </row>
    <row r="24" spans="6:7" ht="409.5" customHeight="1">
      <c r="F24" s="176"/>
      <c r="G24" s="177"/>
    </row>
    <row r="25" spans="6:7">
      <c r="F25" s="13"/>
      <c r="G25" s="13"/>
    </row>
  </sheetData>
  <mergeCells count="20">
    <mergeCell ref="F1:J1"/>
    <mergeCell ref="F8:J8"/>
    <mergeCell ref="A1:D1"/>
    <mergeCell ref="A5:D5"/>
    <mergeCell ref="A6:D6"/>
    <mergeCell ref="A3:D3"/>
    <mergeCell ref="A4:D4"/>
    <mergeCell ref="A7:D7"/>
    <mergeCell ref="F3:J3"/>
    <mergeCell ref="F4:J4"/>
    <mergeCell ref="A2:D2"/>
    <mergeCell ref="F5:J5"/>
    <mergeCell ref="F6:J6"/>
    <mergeCell ref="F7:J7"/>
    <mergeCell ref="F23:G23"/>
    <mergeCell ref="F24:G24"/>
    <mergeCell ref="A10:J10"/>
    <mergeCell ref="A8:D8"/>
    <mergeCell ref="A9:D9"/>
    <mergeCell ref="F9:J9"/>
  </mergeCells>
  <phoneticPr fontId="0" type="noConversion"/>
  <dataValidations xWindow="573" yWindow="311" count="2">
    <dataValidation allowBlank="1" showInputMessage="1" showErrorMessage="1" promptTitle="Organization You Represent" prompt="Please put the name of the HL7 member organization you represent if it is different from the name of the organization you are employed by.  " sqref="F6"/>
    <dataValidation type="list" allowBlank="1" showInputMessage="1" showErrorMessage="1" sqref="F9:J9">
      <formula1>"Affirmative,Negative,Abstain"</formula1>
    </dataValidation>
  </dataValidations>
  <hyperlinks>
    <hyperlink ref="G11" location="Instructions!A1" display="Instructions"/>
    <hyperlink ref="F11" location="Ballot!A1" display="Enter Comments"/>
  </hyperlinks>
  <pageMargins left="0.75" right="0.75" top="1" bottom="1" header="0.5" footer="0.5"/>
  <pageSetup scale="80" orientation="landscape" verticalDpi="300" r:id="rId1"/>
  <headerFooter alignWithMargins="0">
    <oddHeader>&amp;C&amp;"Arial,Bold"&amp;14V3 Ballot Submission/Resolution Form</oddHeader>
    <oddFooter>&amp;L&amp;F [&amp;A]&amp;C&amp;P&amp;RMarch 2003</oddFooter>
  </headerFooter>
</worksheet>
</file>

<file path=xl/worksheets/sheet2.xml><?xml version="1.0" encoding="utf-8"?>
<worksheet xmlns="http://schemas.openxmlformats.org/spreadsheetml/2006/main" xmlns:r="http://schemas.openxmlformats.org/officeDocument/2006/relationships">
  <sheetPr codeName="Sheet2"/>
  <dimension ref="A1:AK302"/>
  <sheetViews>
    <sheetView tabSelected="1" zoomScale="80" zoomScaleNormal="80" workbookViewId="0">
      <pane ySplit="2" topLeftCell="A3" activePane="bottomLeft" state="frozen"/>
      <selection pane="bottomLeft" activeCell="N303" sqref="N303"/>
    </sheetView>
  </sheetViews>
  <sheetFormatPr defaultRowHeight="12.75"/>
  <cols>
    <col min="1" max="1" width="9.28515625" style="3" customWidth="1"/>
    <col min="2" max="2" width="13.28515625" hidden="1" customWidth="1"/>
    <col min="3" max="3" width="0" hidden="1" customWidth="1"/>
    <col min="4" max="4" width="11.7109375" bestFit="1" customWidth="1"/>
    <col min="5" max="5" width="10.5703125" customWidth="1"/>
    <col min="7" max="7" width="7.5703125" hidden="1" customWidth="1"/>
    <col min="8" max="8" width="7" hidden="1" customWidth="1"/>
    <col min="9" max="9" width="7.42578125" bestFit="1" customWidth="1"/>
    <col min="10" max="10" width="27.85546875" customWidth="1"/>
    <col min="11" max="11" width="27.5703125" customWidth="1"/>
    <col min="12" max="12" width="27.42578125" customWidth="1"/>
    <col min="13" max="13" width="12.42578125" hidden="1" customWidth="1"/>
    <col min="14" max="14" width="13.7109375" customWidth="1"/>
    <col min="15" max="15" width="26" customWidth="1"/>
    <col min="16" max="16" width="12.85546875" hidden="1" customWidth="1"/>
    <col min="17" max="17" width="13.7109375" hidden="1" customWidth="1"/>
    <col min="18" max="18" width="21" customWidth="1"/>
    <col min="19" max="19" width="24.5703125" hidden="1" customWidth="1"/>
    <col min="20" max="20" width="4" hidden="1" customWidth="1"/>
    <col min="21" max="22" width="6.28515625" hidden="1" customWidth="1"/>
    <col min="23" max="23" width="10" hidden="1" customWidth="1"/>
    <col min="24" max="24" width="14.42578125" style="52" customWidth="1"/>
    <col min="25" max="25" width="14.5703125" style="72" customWidth="1"/>
    <col min="26" max="26" width="21.28515625" style="75" bestFit="1" customWidth="1"/>
    <col min="27" max="28" width="15.42578125" style="73" hidden="1" customWidth="1"/>
    <col min="29" max="29" width="11" hidden="1" customWidth="1"/>
    <col min="30" max="30" width="12.28515625" style="114" hidden="1" customWidth="1"/>
    <col min="31" max="31" width="15.7109375" style="3" hidden="1" customWidth="1"/>
    <col min="32" max="32" width="27.85546875" style="3" hidden="1" customWidth="1"/>
    <col min="33" max="98" width="6.28515625" style="3" customWidth="1"/>
    <col min="99" max="16384" width="9.140625" style="3"/>
  </cols>
  <sheetData>
    <row r="1" spans="1:37" ht="17.25" thickTop="1" thickBot="1">
      <c r="A1" s="23"/>
      <c r="B1" s="210" t="s">
        <v>182</v>
      </c>
      <c r="C1" s="211"/>
      <c r="D1" s="211"/>
      <c r="E1" s="211"/>
      <c r="F1" s="211"/>
      <c r="G1" s="211"/>
      <c r="H1" s="211"/>
      <c r="I1" s="211"/>
      <c r="J1" s="211"/>
      <c r="K1" s="211"/>
      <c r="L1" s="211"/>
      <c r="M1" s="210"/>
      <c r="N1" s="211"/>
      <c r="O1" s="210" t="s">
        <v>110</v>
      </c>
      <c r="P1" s="211"/>
      <c r="Q1" s="211"/>
      <c r="R1" s="211"/>
      <c r="S1" s="211"/>
      <c r="T1" s="211"/>
      <c r="U1" s="211"/>
      <c r="V1" s="211"/>
      <c r="W1" s="211"/>
      <c r="X1" s="215"/>
      <c r="Y1" s="212" t="s">
        <v>21</v>
      </c>
      <c r="Z1" s="213"/>
      <c r="AA1" s="213"/>
      <c r="AB1" s="213"/>
      <c r="AC1" s="213"/>
      <c r="AD1" s="213"/>
      <c r="AE1" s="213"/>
      <c r="AF1" s="214"/>
    </row>
    <row r="2" spans="1:37" s="36" customFormat="1" ht="59.25" customHeight="1" thickTop="1">
      <c r="A2" s="77" t="s">
        <v>86</v>
      </c>
      <c r="B2" s="18" t="s">
        <v>5</v>
      </c>
      <c r="C2" s="68" t="s">
        <v>50</v>
      </c>
      <c r="D2" s="139" t="s">
        <v>26</v>
      </c>
      <c r="E2" s="138" t="s">
        <v>199</v>
      </c>
      <c r="F2" s="18" t="s">
        <v>51</v>
      </c>
      <c r="G2" s="18" t="s">
        <v>70</v>
      </c>
      <c r="H2" s="18" t="s">
        <v>81</v>
      </c>
      <c r="I2" s="18" t="s">
        <v>106</v>
      </c>
      <c r="J2" s="18" t="s">
        <v>52</v>
      </c>
      <c r="K2" s="18" t="s">
        <v>53</v>
      </c>
      <c r="L2" s="18" t="s">
        <v>54</v>
      </c>
      <c r="M2" s="115" t="s">
        <v>25</v>
      </c>
      <c r="N2" s="54" t="s">
        <v>13</v>
      </c>
      <c r="O2" s="54" t="s">
        <v>55</v>
      </c>
      <c r="P2" s="54" t="s">
        <v>125</v>
      </c>
      <c r="Q2" s="54" t="s">
        <v>104</v>
      </c>
      <c r="R2" s="54" t="s">
        <v>56</v>
      </c>
      <c r="S2" s="55" t="s">
        <v>111</v>
      </c>
      <c r="T2" s="56" t="s">
        <v>114</v>
      </c>
      <c r="U2" s="56" t="s">
        <v>115</v>
      </c>
      <c r="V2" s="56" t="s">
        <v>116</v>
      </c>
      <c r="W2" s="55" t="s">
        <v>131</v>
      </c>
      <c r="X2" s="51" t="s">
        <v>126</v>
      </c>
      <c r="Y2" s="69" t="s">
        <v>132</v>
      </c>
      <c r="Z2" s="69" t="s">
        <v>176</v>
      </c>
      <c r="AA2" s="134" t="s">
        <v>140</v>
      </c>
      <c r="AB2" s="134" t="s">
        <v>22</v>
      </c>
      <c r="AC2" s="135" t="s">
        <v>175</v>
      </c>
      <c r="AD2" s="136" t="s">
        <v>19</v>
      </c>
      <c r="AE2" s="136" t="s">
        <v>20</v>
      </c>
      <c r="AF2" s="136" t="s">
        <v>181</v>
      </c>
    </row>
    <row r="3" spans="1:37" s="4" customFormat="1">
      <c r="A3" s="49"/>
      <c r="B3" s="46"/>
      <c r="C3" s="47"/>
      <c r="D3" s="46"/>
      <c r="E3" s="46"/>
      <c r="F3" s="46"/>
      <c r="G3" s="46"/>
      <c r="H3" s="46"/>
      <c r="I3" s="46"/>
      <c r="J3" s="46"/>
      <c r="K3" s="46"/>
      <c r="L3" s="46"/>
      <c r="M3" s="46"/>
      <c r="N3" s="46"/>
      <c r="O3" s="46"/>
      <c r="P3" s="46"/>
      <c r="Q3" s="46"/>
      <c r="R3" s="46"/>
      <c r="S3" s="47"/>
      <c r="T3" s="48"/>
      <c r="U3" s="48"/>
      <c r="V3" s="48"/>
      <c r="W3" s="47"/>
      <c r="X3" s="47"/>
      <c r="Y3" s="70"/>
      <c r="Z3" s="74"/>
      <c r="AA3" s="71"/>
      <c r="AB3" s="71"/>
      <c r="AC3" s="45"/>
      <c r="AD3" s="71"/>
      <c r="AE3" s="71"/>
      <c r="AF3" s="71"/>
    </row>
    <row r="4" spans="1:37" ht="76.5">
      <c r="A4" s="172">
        <v>1</v>
      </c>
      <c r="B4" s="29" t="s">
        <v>88</v>
      </c>
      <c r="C4" s="29" t="s">
        <v>47</v>
      </c>
      <c r="D4" s="29" t="s">
        <v>276</v>
      </c>
      <c r="E4" s="29" t="s">
        <v>277</v>
      </c>
      <c r="F4" s="29" t="s">
        <v>278</v>
      </c>
      <c r="G4" s="30"/>
      <c r="H4" s="30"/>
      <c r="I4" s="31" t="s">
        <v>279</v>
      </c>
      <c r="J4" s="28" t="s">
        <v>280</v>
      </c>
      <c r="K4" s="28" t="s">
        <v>281</v>
      </c>
      <c r="L4" s="28" t="s">
        <v>282</v>
      </c>
      <c r="M4" s="116"/>
      <c r="N4" s="25" t="s">
        <v>858</v>
      </c>
      <c r="O4" s="24" t="s">
        <v>27</v>
      </c>
      <c r="P4" s="24"/>
      <c r="Q4" s="24"/>
      <c r="R4" s="25" t="s">
        <v>819</v>
      </c>
      <c r="S4" s="24"/>
      <c r="T4" s="34"/>
      <c r="U4" s="34"/>
      <c r="V4" s="34"/>
      <c r="W4" s="24"/>
      <c r="X4" s="24"/>
      <c r="Y4" s="109" t="s">
        <v>807</v>
      </c>
      <c r="Z4" s="110" t="s">
        <v>810</v>
      </c>
      <c r="AA4" s="111"/>
      <c r="AB4" s="111"/>
      <c r="AC4" s="32"/>
      <c r="AD4" s="132"/>
      <c r="AE4" s="132"/>
      <c r="AF4" s="119"/>
      <c r="AK4" s="4"/>
    </row>
    <row r="5" spans="1:37" ht="76.5">
      <c r="A5" s="172">
        <v>2</v>
      </c>
      <c r="B5" s="29" t="s">
        <v>88</v>
      </c>
      <c r="C5" s="29" t="s">
        <v>47</v>
      </c>
      <c r="D5" s="29" t="s">
        <v>276</v>
      </c>
      <c r="E5" s="29" t="s">
        <v>277</v>
      </c>
      <c r="F5" s="29" t="s">
        <v>283</v>
      </c>
      <c r="G5" s="30"/>
      <c r="H5" s="30"/>
      <c r="I5" s="31" t="s">
        <v>279</v>
      </c>
      <c r="J5" s="28" t="s">
        <v>280</v>
      </c>
      <c r="K5" s="28" t="s">
        <v>281</v>
      </c>
      <c r="L5" s="28" t="s">
        <v>282</v>
      </c>
      <c r="M5" s="116"/>
      <c r="N5" s="25" t="s">
        <v>858</v>
      </c>
      <c r="O5" s="24" t="s">
        <v>27</v>
      </c>
      <c r="P5" s="24"/>
      <c r="Q5" s="24"/>
      <c r="R5" s="25" t="s">
        <v>819</v>
      </c>
      <c r="S5" s="24"/>
      <c r="T5" s="34"/>
      <c r="U5" s="34"/>
      <c r="V5" s="34"/>
      <c r="W5" s="24"/>
      <c r="X5" s="24"/>
      <c r="Y5" s="109" t="s">
        <v>807</v>
      </c>
      <c r="Z5" s="110" t="s">
        <v>810</v>
      </c>
      <c r="AA5" s="111"/>
      <c r="AB5" s="111"/>
      <c r="AC5" s="32"/>
      <c r="AD5" s="132"/>
      <c r="AE5" s="132"/>
      <c r="AF5" s="119"/>
      <c r="AK5" s="4"/>
    </row>
    <row r="6" spans="1:37" ht="76.5">
      <c r="A6" s="172">
        <v>3</v>
      </c>
      <c r="B6" s="29" t="s">
        <v>88</v>
      </c>
      <c r="C6" s="29" t="s">
        <v>47</v>
      </c>
      <c r="D6" s="29" t="s">
        <v>276</v>
      </c>
      <c r="E6" s="29" t="s">
        <v>277</v>
      </c>
      <c r="F6" s="29" t="s">
        <v>284</v>
      </c>
      <c r="G6" s="30"/>
      <c r="H6" s="30"/>
      <c r="I6" s="31" t="s">
        <v>279</v>
      </c>
      <c r="J6" s="28" t="s">
        <v>285</v>
      </c>
      <c r="K6" s="28"/>
      <c r="L6" s="28" t="s">
        <v>286</v>
      </c>
      <c r="M6" s="116"/>
      <c r="N6" s="25" t="s">
        <v>858</v>
      </c>
      <c r="O6" s="24" t="s">
        <v>30</v>
      </c>
      <c r="P6" s="24"/>
      <c r="Q6" s="24"/>
      <c r="R6" s="25" t="s">
        <v>820</v>
      </c>
      <c r="S6" s="24"/>
      <c r="T6" s="34"/>
      <c r="U6" s="34"/>
      <c r="V6" s="34"/>
      <c r="W6" s="24"/>
      <c r="X6" s="24"/>
      <c r="Y6" s="109" t="s">
        <v>807</v>
      </c>
      <c r="Z6" s="110" t="s">
        <v>810</v>
      </c>
      <c r="AA6" s="111"/>
      <c r="AB6" s="111"/>
      <c r="AC6" s="32"/>
      <c r="AD6" s="132"/>
      <c r="AE6" s="132"/>
      <c r="AF6" s="119"/>
      <c r="AK6" s="4"/>
    </row>
    <row r="7" spans="1:37" s="5" customFormat="1" ht="76.5">
      <c r="A7" s="172">
        <v>4</v>
      </c>
      <c r="B7" s="29" t="s">
        <v>88</v>
      </c>
      <c r="C7" s="29" t="s">
        <v>47</v>
      </c>
      <c r="D7" s="29" t="s">
        <v>276</v>
      </c>
      <c r="E7" s="29" t="s">
        <v>277</v>
      </c>
      <c r="F7" s="29" t="s">
        <v>287</v>
      </c>
      <c r="G7" s="30"/>
      <c r="H7" s="30"/>
      <c r="I7" s="31" t="s">
        <v>279</v>
      </c>
      <c r="J7" s="28" t="s">
        <v>280</v>
      </c>
      <c r="K7" s="28" t="s">
        <v>281</v>
      </c>
      <c r="L7" s="28" t="s">
        <v>282</v>
      </c>
      <c r="M7" s="116"/>
      <c r="N7" s="25" t="s">
        <v>858</v>
      </c>
      <c r="O7" s="24" t="s">
        <v>27</v>
      </c>
      <c r="P7" s="24"/>
      <c r="Q7" s="24"/>
      <c r="R7" s="25" t="s">
        <v>819</v>
      </c>
      <c r="S7" s="24"/>
      <c r="T7" s="34"/>
      <c r="U7" s="34"/>
      <c r="V7" s="34"/>
      <c r="W7" s="24"/>
      <c r="X7" s="24"/>
      <c r="Y7" s="109" t="s">
        <v>807</v>
      </c>
      <c r="Z7" s="110" t="s">
        <v>810</v>
      </c>
      <c r="AA7" s="111"/>
      <c r="AB7" s="111"/>
      <c r="AC7" s="32"/>
      <c r="AD7" s="132"/>
      <c r="AE7" s="132"/>
      <c r="AF7" s="120"/>
      <c r="AK7" s="4"/>
    </row>
    <row r="8" spans="1:37" s="5" customFormat="1" ht="76.5">
      <c r="A8" s="172">
        <v>5</v>
      </c>
      <c r="B8" s="29" t="s">
        <v>88</v>
      </c>
      <c r="C8" s="29" t="s">
        <v>47</v>
      </c>
      <c r="D8" s="29" t="s">
        <v>276</v>
      </c>
      <c r="E8" s="29" t="s">
        <v>277</v>
      </c>
      <c r="F8" s="29" t="s">
        <v>288</v>
      </c>
      <c r="G8" s="30"/>
      <c r="H8" s="30"/>
      <c r="I8" s="31" t="s">
        <v>279</v>
      </c>
      <c r="J8" s="28" t="s">
        <v>289</v>
      </c>
      <c r="K8" s="28"/>
      <c r="L8" s="28" t="s">
        <v>290</v>
      </c>
      <c r="M8" s="116"/>
      <c r="N8" s="25" t="s">
        <v>858</v>
      </c>
      <c r="O8" s="24" t="s">
        <v>29</v>
      </c>
      <c r="P8" s="24"/>
      <c r="Q8" s="24"/>
      <c r="R8" s="25" t="s">
        <v>815</v>
      </c>
      <c r="S8" s="24"/>
      <c r="T8" s="34"/>
      <c r="U8" s="34"/>
      <c r="V8" s="34"/>
      <c r="W8" s="24"/>
      <c r="X8" s="24"/>
      <c r="Y8" s="109" t="s">
        <v>807</v>
      </c>
      <c r="Z8" s="110" t="s">
        <v>810</v>
      </c>
      <c r="AA8" s="111"/>
      <c r="AB8" s="111"/>
      <c r="AC8" s="32"/>
      <c r="AD8" s="132"/>
      <c r="AE8" s="132"/>
      <c r="AF8" s="120"/>
      <c r="AG8" s="4"/>
      <c r="AK8" s="4"/>
    </row>
    <row r="9" spans="1:37" s="10" customFormat="1" ht="76.5">
      <c r="A9" s="172">
        <v>6</v>
      </c>
      <c r="B9" s="29" t="s">
        <v>88</v>
      </c>
      <c r="C9" s="29" t="s">
        <v>47</v>
      </c>
      <c r="D9" s="29" t="s">
        <v>276</v>
      </c>
      <c r="E9" s="29" t="s">
        <v>277</v>
      </c>
      <c r="F9" s="29" t="s">
        <v>291</v>
      </c>
      <c r="G9" s="30"/>
      <c r="H9" s="30"/>
      <c r="I9" s="31" t="s">
        <v>279</v>
      </c>
      <c r="J9" s="28" t="s">
        <v>292</v>
      </c>
      <c r="K9" s="28"/>
      <c r="L9" s="28" t="s">
        <v>293</v>
      </c>
      <c r="M9" s="116"/>
      <c r="N9" s="25" t="s">
        <v>858</v>
      </c>
      <c r="O9" s="24" t="s">
        <v>29</v>
      </c>
      <c r="P9" s="24"/>
      <c r="Q9" s="24"/>
      <c r="R9" s="25" t="s">
        <v>815</v>
      </c>
      <c r="S9" s="24"/>
      <c r="T9" s="34"/>
      <c r="U9" s="34"/>
      <c r="V9" s="34"/>
      <c r="W9" s="24"/>
      <c r="X9" s="24"/>
      <c r="Y9" s="109" t="s">
        <v>807</v>
      </c>
      <c r="Z9" s="110" t="s">
        <v>810</v>
      </c>
      <c r="AA9" s="111"/>
      <c r="AB9" s="111"/>
      <c r="AC9" s="32"/>
      <c r="AD9" s="132"/>
      <c r="AE9" s="132"/>
      <c r="AF9" s="121"/>
      <c r="AG9" s="4"/>
      <c r="AK9" s="4"/>
    </row>
    <row r="10" spans="1:37" s="5" customFormat="1" ht="76.5">
      <c r="A10" s="172">
        <v>7</v>
      </c>
      <c r="B10" s="29" t="s">
        <v>88</v>
      </c>
      <c r="C10" s="29" t="s">
        <v>47</v>
      </c>
      <c r="D10" s="29" t="s">
        <v>276</v>
      </c>
      <c r="E10" s="29" t="s">
        <v>277</v>
      </c>
      <c r="F10" s="29" t="s">
        <v>294</v>
      </c>
      <c r="G10" s="30"/>
      <c r="H10" s="30"/>
      <c r="I10" s="31" t="s">
        <v>279</v>
      </c>
      <c r="J10" s="28" t="s">
        <v>292</v>
      </c>
      <c r="K10" s="28"/>
      <c r="L10" s="28" t="s">
        <v>293</v>
      </c>
      <c r="M10" s="116"/>
      <c r="N10" s="25" t="s">
        <v>858</v>
      </c>
      <c r="O10" s="24" t="s">
        <v>29</v>
      </c>
      <c r="P10" s="24"/>
      <c r="Q10" s="24"/>
      <c r="R10" s="25" t="s">
        <v>815</v>
      </c>
      <c r="S10" s="24"/>
      <c r="T10" s="34"/>
      <c r="U10" s="34"/>
      <c r="V10" s="34"/>
      <c r="W10" s="24"/>
      <c r="X10" s="24"/>
      <c r="Y10" s="109" t="s">
        <v>807</v>
      </c>
      <c r="Z10" s="110" t="s">
        <v>810</v>
      </c>
      <c r="AA10" s="111"/>
      <c r="AB10" s="111"/>
      <c r="AC10" s="32"/>
      <c r="AD10" s="132"/>
      <c r="AE10" s="132"/>
      <c r="AF10" s="120"/>
      <c r="AG10" s="4"/>
      <c r="AK10" s="4"/>
    </row>
    <row r="11" spans="1:37" s="5" customFormat="1" ht="76.5">
      <c r="A11" s="172">
        <v>8</v>
      </c>
      <c r="B11" s="29" t="s">
        <v>88</v>
      </c>
      <c r="C11" s="29" t="s">
        <v>47</v>
      </c>
      <c r="D11" s="29" t="s">
        <v>276</v>
      </c>
      <c r="E11" s="29" t="s">
        <v>277</v>
      </c>
      <c r="F11" s="29" t="s">
        <v>295</v>
      </c>
      <c r="G11" s="30"/>
      <c r="H11" s="30"/>
      <c r="I11" s="31" t="s">
        <v>279</v>
      </c>
      <c r="J11" s="28" t="s">
        <v>292</v>
      </c>
      <c r="K11" s="28"/>
      <c r="L11" s="28" t="s">
        <v>293</v>
      </c>
      <c r="M11" s="116"/>
      <c r="N11" s="25" t="s">
        <v>858</v>
      </c>
      <c r="O11" s="24" t="s">
        <v>29</v>
      </c>
      <c r="P11" s="24"/>
      <c r="Q11" s="24"/>
      <c r="R11" s="25" t="s">
        <v>815</v>
      </c>
      <c r="S11" s="24"/>
      <c r="T11" s="34"/>
      <c r="U11" s="34"/>
      <c r="V11" s="34"/>
      <c r="W11" s="24"/>
      <c r="X11" s="24"/>
      <c r="Y11" s="109" t="s">
        <v>807</v>
      </c>
      <c r="Z11" s="110" t="s">
        <v>810</v>
      </c>
      <c r="AA11" s="111"/>
      <c r="AB11" s="111"/>
      <c r="AC11" s="32"/>
      <c r="AD11" s="132"/>
      <c r="AE11" s="132"/>
      <c r="AF11" s="120"/>
      <c r="AG11" s="4"/>
      <c r="AK11" s="4"/>
    </row>
    <row r="12" spans="1:37" s="5" customFormat="1" ht="76.5">
      <c r="A12" s="172">
        <v>9</v>
      </c>
      <c r="B12" s="29" t="s">
        <v>88</v>
      </c>
      <c r="C12" s="29" t="s">
        <v>47</v>
      </c>
      <c r="D12" s="29" t="s">
        <v>276</v>
      </c>
      <c r="E12" s="29" t="s">
        <v>277</v>
      </c>
      <c r="F12" s="29" t="s">
        <v>296</v>
      </c>
      <c r="G12" s="30"/>
      <c r="H12" s="30"/>
      <c r="I12" s="31" t="s">
        <v>297</v>
      </c>
      <c r="J12" s="28" t="s">
        <v>298</v>
      </c>
      <c r="K12" s="28" t="s">
        <v>299</v>
      </c>
      <c r="L12" s="28" t="s">
        <v>300</v>
      </c>
      <c r="M12" s="116"/>
      <c r="N12" s="25" t="s">
        <v>859</v>
      </c>
      <c r="O12" s="24" t="s">
        <v>27</v>
      </c>
      <c r="P12" s="24"/>
      <c r="Q12" s="24"/>
      <c r="R12" s="25" t="s">
        <v>819</v>
      </c>
      <c r="S12" s="24"/>
      <c r="T12" s="34"/>
      <c r="U12" s="34"/>
      <c r="V12" s="34"/>
      <c r="W12" s="24"/>
      <c r="X12" s="24"/>
      <c r="Y12" s="109" t="s">
        <v>807</v>
      </c>
      <c r="Z12" s="110" t="s">
        <v>810</v>
      </c>
      <c r="AA12" s="111"/>
      <c r="AB12" s="111"/>
      <c r="AC12" s="32"/>
      <c r="AD12" s="132"/>
      <c r="AE12" s="132"/>
      <c r="AF12" s="120"/>
      <c r="AG12" s="3"/>
      <c r="AK12" s="4"/>
    </row>
    <row r="13" spans="1:37" s="5" customFormat="1" ht="76.5">
      <c r="A13" s="172">
        <v>10</v>
      </c>
      <c r="B13" s="29" t="s">
        <v>88</v>
      </c>
      <c r="C13" s="29" t="s">
        <v>47</v>
      </c>
      <c r="D13" s="29" t="s">
        <v>276</v>
      </c>
      <c r="E13" s="29" t="s">
        <v>277</v>
      </c>
      <c r="F13" s="29" t="s">
        <v>301</v>
      </c>
      <c r="G13" s="30"/>
      <c r="H13" s="30"/>
      <c r="I13" s="31" t="s">
        <v>279</v>
      </c>
      <c r="J13" s="28" t="s">
        <v>302</v>
      </c>
      <c r="K13" s="28"/>
      <c r="L13" s="28" t="s">
        <v>303</v>
      </c>
      <c r="M13" s="116"/>
      <c r="N13" s="25" t="s">
        <v>858</v>
      </c>
      <c r="O13" s="24" t="s">
        <v>29</v>
      </c>
      <c r="P13" s="24"/>
      <c r="Q13" s="24"/>
      <c r="R13" s="25" t="s">
        <v>816</v>
      </c>
      <c r="S13" s="24"/>
      <c r="T13" s="34"/>
      <c r="U13" s="34"/>
      <c r="V13" s="34"/>
      <c r="W13" s="24"/>
      <c r="X13" s="24"/>
      <c r="Y13" s="109" t="s">
        <v>807</v>
      </c>
      <c r="Z13" s="110" t="s">
        <v>810</v>
      </c>
      <c r="AA13" s="111"/>
      <c r="AB13" s="111"/>
      <c r="AC13" s="32"/>
      <c r="AD13" s="132"/>
      <c r="AE13" s="132"/>
      <c r="AF13" s="120"/>
      <c r="AG13" s="4"/>
      <c r="AJ13" s="4"/>
      <c r="AK13" s="9"/>
    </row>
    <row r="14" spans="1:37" s="5" customFormat="1" ht="76.5">
      <c r="A14" s="172">
        <v>11</v>
      </c>
      <c r="B14" s="29" t="s">
        <v>88</v>
      </c>
      <c r="C14" s="29" t="s">
        <v>47</v>
      </c>
      <c r="D14" s="29" t="s">
        <v>276</v>
      </c>
      <c r="E14" s="29" t="s">
        <v>277</v>
      </c>
      <c r="F14" s="29" t="s">
        <v>304</v>
      </c>
      <c r="G14" s="30"/>
      <c r="H14" s="30"/>
      <c r="I14" s="31" t="s">
        <v>279</v>
      </c>
      <c r="J14" s="28" t="s">
        <v>305</v>
      </c>
      <c r="K14" s="28"/>
      <c r="L14" s="28" t="s">
        <v>303</v>
      </c>
      <c r="M14" s="116"/>
      <c r="N14" s="25" t="s">
        <v>858</v>
      </c>
      <c r="O14" s="24" t="s">
        <v>29</v>
      </c>
      <c r="P14" s="24"/>
      <c r="Q14" s="24"/>
      <c r="R14" s="25" t="s">
        <v>816</v>
      </c>
      <c r="S14" s="24"/>
      <c r="T14" s="34"/>
      <c r="U14" s="34"/>
      <c r="V14" s="34"/>
      <c r="W14" s="24"/>
      <c r="X14" s="24"/>
      <c r="Y14" s="109" t="s">
        <v>807</v>
      </c>
      <c r="Z14" s="110" t="s">
        <v>810</v>
      </c>
      <c r="AA14" s="111"/>
      <c r="AB14" s="111"/>
      <c r="AC14" s="32"/>
      <c r="AD14" s="132"/>
      <c r="AE14" s="132"/>
      <c r="AF14" s="120"/>
      <c r="AJ14" s="4"/>
      <c r="AK14" s="4"/>
    </row>
    <row r="15" spans="1:37" s="5" customFormat="1" ht="76.5">
      <c r="A15" s="172">
        <v>12</v>
      </c>
      <c r="B15" s="29" t="s">
        <v>88</v>
      </c>
      <c r="C15" s="29" t="s">
        <v>47</v>
      </c>
      <c r="D15" s="29" t="s">
        <v>276</v>
      </c>
      <c r="E15" s="29" t="s">
        <v>277</v>
      </c>
      <c r="F15" s="29" t="s">
        <v>306</v>
      </c>
      <c r="G15" s="30"/>
      <c r="H15" s="30"/>
      <c r="I15" s="31" t="s">
        <v>297</v>
      </c>
      <c r="J15" s="28" t="s">
        <v>307</v>
      </c>
      <c r="K15" s="28" t="s">
        <v>308</v>
      </c>
      <c r="L15" s="28"/>
      <c r="M15" s="116"/>
      <c r="N15" s="25" t="s">
        <v>859</v>
      </c>
      <c r="O15" s="24" t="s">
        <v>27</v>
      </c>
      <c r="P15" s="24"/>
      <c r="Q15" s="24"/>
      <c r="R15" s="25" t="s">
        <v>819</v>
      </c>
      <c r="S15" s="24"/>
      <c r="T15" s="34"/>
      <c r="U15" s="34"/>
      <c r="V15" s="34"/>
      <c r="W15" s="24"/>
      <c r="X15" s="24"/>
      <c r="Y15" s="109" t="s">
        <v>807</v>
      </c>
      <c r="Z15" s="110" t="s">
        <v>810</v>
      </c>
      <c r="AA15" s="112"/>
      <c r="AB15" s="112"/>
      <c r="AC15" s="32"/>
      <c r="AD15" s="132"/>
      <c r="AE15" s="132"/>
      <c r="AF15" s="120"/>
      <c r="AK15" s="4"/>
    </row>
    <row r="16" spans="1:37" s="5" customFormat="1" ht="76.5">
      <c r="A16" s="172">
        <v>13</v>
      </c>
      <c r="B16" s="29" t="s">
        <v>88</v>
      </c>
      <c r="C16" s="29" t="s">
        <v>47</v>
      </c>
      <c r="D16" s="29" t="s">
        <v>276</v>
      </c>
      <c r="E16" s="29" t="s">
        <v>277</v>
      </c>
      <c r="F16" s="29" t="s">
        <v>309</v>
      </c>
      <c r="G16" s="30"/>
      <c r="H16" s="30"/>
      <c r="I16" s="31" t="s">
        <v>297</v>
      </c>
      <c r="J16" s="28" t="s">
        <v>307</v>
      </c>
      <c r="K16" s="28" t="s">
        <v>310</v>
      </c>
      <c r="L16" s="28"/>
      <c r="M16" s="116"/>
      <c r="N16" s="25" t="s">
        <v>859</v>
      </c>
      <c r="O16" s="24" t="s">
        <v>27</v>
      </c>
      <c r="P16" s="24"/>
      <c r="Q16" s="24"/>
      <c r="R16" s="25" t="s">
        <v>819</v>
      </c>
      <c r="S16" s="24"/>
      <c r="T16" s="34"/>
      <c r="U16" s="34"/>
      <c r="V16" s="34"/>
      <c r="W16" s="24"/>
      <c r="X16" s="24"/>
      <c r="Y16" s="109" t="s">
        <v>807</v>
      </c>
      <c r="Z16" s="110" t="s">
        <v>810</v>
      </c>
      <c r="AA16" s="112"/>
      <c r="AB16" s="112"/>
      <c r="AC16" s="32"/>
      <c r="AD16" s="132"/>
      <c r="AE16" s="132"/>
      <c r="AF16" s="120"/>
      <c r="AK16" s="4"/>
    </row>
    <row r="17" spans="1:37" s="5" customFormat="1" ht="76.5">
      <c r="A17" s="172">
        <v>14</v>
      </c>
      <c r="B17" s="29" t="s">
        <v>88</v>
      </c>
      <c r="C17" s="29" t="s">
        <v>47</v>
      </c>
      <c r="D17" s="29" t="s">
        <v>276</v>
      </c>
      <c r="E17" s="29" t="s">
        <v>277</v>
      </c>
      <c r="F17" s="29" t="s">
        <v>311</v>
      </c>
      <c r="G17" s="30"/>
      <c r="H17" s="30"/>
      <c r="I17" s="31" t="s">
        <v>279</v>
      </c>
      <c r="J17" s="28" t="s">
        <v>312</v>
      </c>
      <c r="K17" s="28"/>
      <c r="L17" s="28" t="s">
        <v>313</v>
      </c>
      <c r="M17" s="116"/>
      <c r="N17" s="25" t="s">
        <v>860</v>
      </c>
      <c r="O17" s="24" t="s">
        <v>27</v>
      </c>
      <c r="P17" s="24"/>
      <c r="Q17" s="24"/>
      <c r="R17" s="25" t="s">
        <v>821</v>
      </c>
      <c r="S17" s="24"/>
      <c r="T17" s="34"/>
      <c r="U17" s="34"/>
      <c r="V17" s="34"/>
      <c r="W17" s="24"/>
      <c r="X17" s="24"/>
      <c r="Y17" s="109" t="s">
        <v>807</v>
      </c>
      <c r="Z17" s="110" t="s">
        <v>810</v>
      </c>
      <c r="AA17" s="112"/>
      <c r="AB17" s="112"/>
      <c r="AC17" s="32"/>
      <c r="AD17" s="132"/>
      <c r="AE17" s="132"/>
      <c r="AF17" s="120"/>
      <c r="AK17" s="4"/>
    </row>
    <row r="18" spans="1:37" s="5" customFormat="1" ht="76.5">
      <c r="A18" s="172">
        <v>15</v>
      </c>
      <c r="B18" s="29" t="s">
        <v>88</v>
      </c>
      <c r="C18" s="29" t="s">
        <v>47</v>
      </c>
      <c r="D18" s="29" t="s">
        <v>276</v>
      </c>
      <c r="E18" s="29" t="s">
        <v>277</v>
      </c>
      <c r="F18" s="29" t="s">
        <v>314</v>
      </c>
      <c r="G18" s="30"/>
      <c r="H18" s="30"/>
      <c r="I18" s="31" t="s">
        <v>279</v>
      </c>
      <c r="J18" s="28" t="s">
        <v>315</v>
      </c>
      <c r="K18" s="28"/>
      <c r="L18" s="28" t="s">
        <v>316</v>
      </c>
      <c r="M18" s="116"/>
      <c r="N18" s="25" t="s">
        <v>858</v>
      </c>
      <c r="O18" s="24" t="s">
        <v>30</v>
      </c>
      <c r="P18" s="24"/>
      <c r="Q18" s="24"/>
      <c r="R18" s="25" t="s">
        <v>820</v>
      </c>
      <c r="S18" s="24"/>
      <c r="T18" s="34"/>
      <c r="U18" s="34"/>
      <c r="V18" s="34"/>
      <c r="W18" s="24"/>
      <c r="X18" s="24"/>
      <c r="Y18" s="109" t="s">
        <v>807</v>
      </c>
      <c r="Z18" s="110" t="s">
        <v>810</v>
      </c>
      <c r="AA18" s="112"/>
      <c r="AB18" s="112"/>
      <c r="AC18" s="32"/>
      <c r="AD18" s="132"/>
      <c r="AE18" s="132"/>
      <c r="AF18" s="120"/>
      <c r="AK18" s="4"/>
    </row>
    <row r="19" spans="1:37" s="5" customFormat="1" ht="76.5">
      <c r="A19" s="172">
        <v>16</v>
      </c>
      <c r="B19" s="29" t="s">
        <v>88</v>
      </c>
      <c r="C19" s="29" t="s">
        <v>47</v>
      </c>
      <c r="D19" s="29" t="s">
        <v>276</v>
      </c>
      <c r="E19" s="29" t="s">
        <v>277</v>
      </c>
      <c r="F19" s="29" t="s">
        <v>317</v>
      </c>
      <c r="G19" s="30"/>
      <c r="H19" s="30"/>
      <c r="I19" s="31" t="s">
        <v>279</v>
      </c>
      <c r="J19" s="28" t="s">
        <v>318</v>
      </c>
      <c r="K19" s="28"/>
      <c r="L19" s="28" t="s">
        <v>319</v>
      </c>
      <c r="M19" s="116"/>
      <c r="N19" s="25" t="s">
        <v>861</v>
      </c>
      <c r="O19" s="24" t="s">
        <v>4</v>
      </c>
      <c r="P19" s="24"/>
      <c r="Q19" s="24"/>
      <c r="R19" s="25" t="s">
        <v>817</v>
      </c>
      <c r="S19" s="24"/>
      <c r="T19" s="34"/>
      <c r="U19" s="34"/>
      <c r="V19" s="34"/>
      <c r="W19" s="24"/>
      <c r="X19" s="24"/>
      <c r="Y19" s="109" t="s">
        <v>807</v>
      </c>
      <c r="Z19" s="110" t="s">
        <v>810</v>
      </c>
      <c r="AA19" s="112"/>
      <c r="AB19" s="112"/>
      <c r="AC19" s="32"/>
      <c r="AD19" s="132"/>
      <c r="AE19" s="132"/>
      <c r="AF19" s="120"/>
      <c r="AK19" s="4"/>
    </row>
    <row r="20" spans="1:37" s="5" customFormat="1" ht="76.5">
      <c r="A20" s="172">
        <v>17</v>
      </c>
      <c r="B20" s="29" t="s">
        <v>88</v>
      </c>
      <c r="C20" s="29" t="s">
        <v>47</v>
      </c>
      <c r="D20" s="29" t="s">
        <v>276</v>
      </c>
      <c r="E20" s="29" t="s">
        <v>277</v>
      </c>
      <c r="F20" s="29" t="s">
        <v>320</v>
      </c>
      <c r="G20" s="30"/>
      <c r="H20" s="30"/>
      <c r="I20" s="31" t="s">
        <v>279</v>
      </c>
      <c r="J20" s="28" t="s">
        <v>321</v>
      </c>
      <c r="K20" s="28"/>
      <c r="L20" s="28" t="s">
        <v>322</v>
      </c>
      <c r="M20" s="116"/>
      <c r="N20" s="25" t="s">
        <v>860</v>
      </c>
      <c r="O20" s="24" t="s">
        <v>27</v>
      </c>
      <c r="P20" s="24"/>
      <c r="Q20" s="24"/>
      <c r="R20" s="25" t="s">
        <v>821</v>
      </c>
      <c r="S20" s="24"/>
      <c r="T20" s="34"/>
      <c r="U20" s="34"/>
      <c r="V20" s="34"/>
      <c r="W20" s="24"/>
      <c r="X20" s="24"/>
      <c r="Y20" s="109" t="s">
        <v>807</v>
      </c>
      <c r="Z20" s="110" t="s">
        <v>810</v>
      </c>
      <c r="AA20" s="112"/>
      <c r="AB20" s="112"/>
      <c r="AC20" s="32"/>
      <c r="AD20" s="132"/>
      <c r="AE20" s="132"/>
      <c r="AF20" s="119"/>
      <c r="AH20" s="11"/>
      <c r="AK20" s="4"/>
    </row>
    <row r="21" spans="1:37" s="5" customFormat="1" ht="76.5">
      <c r="A21" s="172">
        <v>18</v>
      </c>
      <c r="B21" s="29" t="s">
        <v>88</v>
      </c>
      <c r="C21" s="29" t="s">
        <v>47</v>
      </c>
      <c r="D21" s="29" t="s">
        <v>276</v>
      </c>
      <c r="E21" s="29" t="s">
        <v>277</v>
      </c>
      <c r="F21" s="29" t="s">
        <v>323</v>
      </c>
      <c r="G21" s="30"/>
      <c r="H21" s="30"/>
      <c r="I21" s="31" t="s">
        <v>279</v>
      </c>
      <c r="J21" s="28" t="s">
        <v>321</v>
      </c>
      <c r="K21" s="28"/>
      <c r="L21" s="28" t="s">
        <v>322</v>
      </c>
      <c r="M21" s="116"/>
      <c r="N21" s="25" t="s">
        <v>860</v>
      </c>
      <c r="O21" s="24" t="s">
        <v>27</v>
      </c>
      <c r="P21" s="24"/>
      <c r="Q21" s="24"/>
      <c r="R21" s="25" t="s">
        <v>821</v>
      </c>
      <c r="S21" s="24"/>
      <c r="T21" s="34"/>
      <c r="U21" s="34"/>
      <c r="V21" s="34"/>
      <c r="W21" s="24"/>
      <c r="X21" s="24"/>
      <c r="Y21" s="109" t="s">
        <v>807</v>
      </c>
      <c r="Z21" s="110" t="s">
        <v>810</v>
      </c>
      <c r="AA21" s="112"/>
      <c r="AB21" s="112"/>
      <c r="AC21" s="32"/>
      <c r="AD21" s="132"/>
      <c r="AE21" s="132"/>
      <c r="AF21" s="119"/>
      <c r="AH21" s="11"/>
      <c r="AK21" s="4"/>
    </row>
    <row r="22" spans="1:37" s="5" customFormat="1" ht="76.5">
      <c r="A22" s="172">
        <v>19</v>
      </c>
      <c r="B22" s="29" t="s">
        <v>88</v>
      </c>
      <c r="C22" s="29" t="s">
        <v>47</v>
      </c>
      <c r="D22" s="29" t="s">
        <v>276</v>
      </c>
      <c r="E22" s="29" t="s">
        <v>277</v>
      </c>
      <c r="F22" s="29" t="s">
        <v>324</v>
      </c>
      <c r="G22" s="30"/>
      <c r="H22" s="30"/>
      <c r="I22" s="31" t="s">
        <v>279</v>
      </c>
      <c r="J22" s="28" t="s">
        <v>321</v>
      </c>
      <c r="K22" s="28"/>
      <c r="L22" s="28" t="s">
        <v>322</v>
      </c>
      <c r="M22" s="116"/>
      <c r="N22" s="25" t="s">
        <v>860</v>
      </c>
      <c r="O22" s="24" t="s">
        <v>27</v>
      </c>
      <c r="P22" s="24"/>
      <c r="Q22" s="24"/>
      <c r="R22" s="25" t="s">
        <v>821</v>
      </c>
      <c r="S22" s="24"/>
      <c r="T22" s="34"/>
      <c r="U22" s="34"/>
      <c r="V22" s="34"/>
      <c r="W22" s="24"/>
      <c r="X22" s="24"/>
      <c r="Y22" s="109" t="s">
        <v>807</v>
      </c>
      <c r="Z22" s="110" t="s">
        <v>810</v>
      </c>
      <c r="AA22" s="112"/>
      <c r="AB22" s="112"/>
      <c r="AC22" s="32"/>
      <c r="AD22" s="132"/>
      <c r="AE22" s="132"/>
      <c r="AF22" s="120"/>
      <c r="AH22" s="11"/>
      <c r="AK22" s="4"/>
    </row>
    <row r="23" spans="1:37" s="5" customFormat="1" ht="76.5">
      <c r="A23" s="172">
        <v>20</v>
      </c>
      <c r="B23" s="29" t="s">
        <v>88</v>
      </c>
      <c r="C23" s="29" t="s">
        <v>47</v>
      </c>
      <c r="D23" s="29" t="s">
        <v>276</v>
      </c>
      <c r="E23" s="29" t="s">
        <v>277</v>
      </c>
      <c r="F23" s="29" t="s">
        <v>325</v>
      </c>
      <c r="G23" s="30"/>
      <c r="H23" s="30"/>
      <c r="I23" s="31" t="s">
        <v>279</v>
      </c>
      <c r="J23" s="28" t="s">
        <v>321</v>
      </c>
      <c r="K23" s="28"/>
      <c r="L23" s="28" t="s">
        <v>322</v>
      </c>
      <c r="M23" s="116"/>
      <c r="N23" s="25" t="s">
        <v>860</v>
      </c>
      <c r="O23" s="24" t="s">
        <v>27</v>
      </c>
      <c r="P23" s="24"/>
      <c r="Q23" s="24"/>
      <c r="R23" s="25" t="s">
        <v>821</v>
      </c>
      <c r="S23" s="24"/>
      <c r="T23" s="34"/>
      <c r="U23" s="34"/>
      <c r="V23" s="34"/>
      <c r="W23" s="24"/>
      <c r="X23" s="24"/>
      <c r="Y23" s="109" t="s">
        <v>807</v>
      </c>
      <c r="Z23" s="110" t="s">
        <v>810</v>
      </c>
      <c r="AA23" s="112"/>
      <c r="AB23" s="112"/>
      <c r="AC23" s="32"/>
      <c r="AD23" s="132"/>
      <c r="AE23" s="132"/>
      <c r="AF23" s="120"/>
      <c r="AH23"/>
      <c r="AK23" s="4"/>
    </row>
    <row r="24" spans="1:37" s="5" customFormat="1" ht="76.5">
      <c r="A24" s="172">
        <v>21</v>
      </c>
      <c r="B24" s="29" t="s">
        <v>88</v>
      </c>
      <c r="C24" s="29" t="s">
        <v>47</v>
      </c>
      <c r="D24" s="29" t="s">
        <v>276</v>
      </c>
      <c r="E24" s="29" t="s">
        <v>277</v>
      </c>
      <c r="F24" s="29" t="s">
        <v>326</v>
      </c>
      <c r="G24" s="30"/>
      <c r="H24" s="30"/>
      <c r="I24" s="31" t="s">
        <v>279</v>
      </c>
      <c r="J24" s="28" t="s">
        <v>321</v>
      </c>
      <c r="K24" s="28"/>
      <c r="L24" s="28" t="s">
        <v>322</v>
      </c>
      <c r="M24" s="116"/>
      <c r="N24" s="25" t="s">
        <v>860</v>
      </c>
      <c r="O24" s="24" t="s">
        <v>27</v>
      </c>
      <c r="P24" s="24"/>
      <c r="Q24" s="24"/>
      <c r="R24" s="25" t="s">
        <v>821</v>
      </c>
      <c r="S24" s="24"/>
      <c r="T24" s="34"/>
      <c r="U24" s="34"/>
      <c r="V24" s="34"/>
      <c r="W24" s="24"/>
      <c r="X24" s="24"/>
      <c r="Y24" s="109" t="s">
        <v>807</v>
      </c>
      <c r="Z24" s="110" t="s">
        <v>810</v>
      </c>
      <c r="AA24" s="112"/>
      <c r="AB24" s="112"/>
      <c r="AC24" s="32"/>
      <c r="AD24" s="132"/>
      <c r="AE24" s="132"/>
      <c r="AF24" s="120"/>
      <c r="AJ24" s="4"/>
      <c r="AK24" s="4"/>
    </row>
    <row r="25" spans="1:37" s="5" customFormat="1" ht="76.5">
      <c r="A25" s="172">
        <v>22</v>
      </c>
      <c r="B25" s="29" t="s">
        <v>88</v>
      </c>
      <c r="C25" s="29" t="s">
        <v>47</v>
      </c>
      <c r="D25" s="29" t="s">
        <v>276</v>
      </c>
      <c r="E25" s="29" t="s">
        <v>277</v>
      </c>
      <c r="F25" s="29" t="s">
        <v>327</v>
      </c>
      <c r="G25" s="30"/>
      <c r="H25" s="30"/>
      <c r="I25" s="31" t="s">
        <v>279</v>
      </c>
      <c r="J25" s="28" t="s">
        <v>321</v>
      </c>
      <c r="K25" s="28"/>
      <c r="L25" s="28" t="s">
        <v>322</v>
      </c>
      <c r="M25" s="116"/>
      <c r="N25" s="25" t="s">
        <v>860</v>
      </c>
      <c r="O25" s="24" t="s">
        <v>27</v>
      </c>
      <c r="P25" s="24"/>
      <c r="Q25" s="24"/>
      <c r="R25" s="25" t="s">
        <v>821</v>
      </c>
      <c r="S25" s="24"/>
      <c r="T25" s="34"/>
      <c r="U25" s="34"/>
      <c r="V25" s="34"/>
      <c r="W25" s="24"/>
      <c r="X25" s="24"/>
      <c r="Y25" s="109" t="s">
        <v>807</v>
      </c>
      <c r="Z25" s="110" t="s">
        <v>810</v>
      </c>
      <c r="AA25" s="112"/>
      <c r="AB25" s="112"/>
      <c r="AC25" s="32"/>
      <c r="AD25" s="132"/>
      <c r="AE25" s="132"/>
      <c r="AF25" s="120"/>
      <c r="AJ25" s="4"/>
      <c r="AK25" s="4"/>
    </row>
    <row r="26" spans="1:37" s="5" customFormat="1" ht="76.5">
      <c r="A26" s="172">
        <v>23</v>
      </c>
      <c r="B26" s="29" t="s">
        <v>88</v>
      </c>
      <c r="C26" s="29" t="s">
        <v>47</v>
      </c>
      <c r="D26" s="29" t="s">
        <v>276</v>
      </c>
      <c r="E26" s="29" t="s">
        <v>277</v>
      </c>
      <c r="F26" s="29" t="s">
        <v>328</v>
      </c>
      <c r="G26" s="30"/>
      <c r="H26" s="30"/>
      <c r="I26" s="31" t="s">
        <v>279</v>
      </c>
      <c r="J26" s="28" t="s">
        <v>329</v>
      </c>
      <c r="K26" s="28"/>
      <c r="L26" s="28" t="s">
        <v>322</v>
      </c>
      <c r="M26" s="116"/>
      <c r="N26" s="25" t="s">
        <v>860</v>
      </c>
      <c r="O26" s="24" t="s">
        <v>27</v>
      </c>
      <c r="P26" s="24"/>
      <c r="Q26" s="24"/>
      <c r="R26" s="25" t="s">
        <v>821</v>
      </c>
      <c r="S26" s="24"/>
      <c r="T26" s="34"/>
      <c r="U26" s="34"/>
      <c r="V26" s="34"/>
      <c r="W26" s="24"/>
      <c r="X26" s="24"/>
      <c r="Y26" s="109" t="s">
        <v>807</v>
      </c>
      <c r="Z26" s="110" t="s">
        <v>810</v>
      </c>
      <c r="AA26" s="112"/>
      <c r="AB26" s="112"/>
      <c r="AC26" s="32"/>
      <c r="AD26" s="132"/>
      <c r="AE26" s="132"/>
      <c r="AF26" s="120"/>
      <c r="AJ26" s="4"/>
      <c r="AK26" s="4"/>
    </row>
    <row r="27" spans="1:37" s="5" customFormat="1" ht="76.5">
      <c r="A27" s="172">
        <v>24</v>
      </c>
      <c r="B27" s="29" t="s">
        <v>88</v>
      </c>
      <c r="C27" s="29" t="s">
        <v>47</v>
      </c>
      <c r="D27" s="29" t="s">
        <v>276</v>
      </c>
      <c r="E27" s="29" t="s">
        <v>277</v>
      </c>
      <c r="F27" s="29" t="s">
        <v>330</v>
      </c>
      <c r="G27" s="30"/>
      <c r="H27" s="30"/>
      <c r="I27" s="31" t="s">
        <v>279</v>
      </c>
      <c r="J27" s="28" t="s">
        <v>321</v>
      </c>
      <c r="K27" s="28"/>
      <c r="L27" s="28" t="s">
        <v>322</v>
      </c>
      <c r="M27" s="116"/>
      <c r="N27" s="25" t="s">
        <v>860</v>
      </c>
      <c r="O27" s="24" t="s">
        <v>27</v>
      </c>
      <c r="P27" s="24"/>
      <c r="Q27" s="24"/>
      <c r="R27" s="25" t="s">
        <v>821</v>
      </c>
      <c r="S27" s="24"/>
      <c r="T27" s="34"/>
      <c r="U27" s="34"/>
      <c r="V27" s="34"/>
      <c r="W27" s="24"/>
      <c r="X27" s="24"/>
      <c r="Y27" s="109" t="s">
        <v>807</v>
      </c>
      <c r="Z27" s="110" t="s">
        <v>810</v>
      </c>
      <c r="AA27" s="112"/>
      <c r="AB27" s="112"/>
      <c r="AC27" s="32"/>
      <c r="AD27" s="132"/>
      <c r="AE27" s="132"/>
      <c r="AF27" s="120"/>
      <c r="AJ27" s="4"/>
    </row>
    <row r="28" spans="1:37" s="5" customFormat="1" ht="76.5">
      <c r="A28" s="172">
        <v>25</v>
      </c>
      <c r="B28" s="29" t="s">
        <v>88</v>
      </c>
      <c r="C28" s="29" t="s">
        <v>47</v>
      </c>
      <c r="D28" s="29" t="s">
        <v>276</v>
      </c>
      <c r="E28" s="29" t="s">
        <v>277</v>
      </c>
      <c r="F28" s="29" t="s">
        <v>331</v>
      </c>
      <c r="G28" s="30"/>
      <c r="H28" s="30"/>
      <c r="I28" s="31" t="s">
        <v>279</v>
      </c>
      <c r="J28" s="28" t="s">
        <v>329</v>
      </c>
      <c r="K28" s="28"/>
      <c r="L28" s="28" t="s">
        <v>322</v>
      </c>
      <c r="M28" s="116"/>
      <c r="N28" s="25" t="s">
        <v>860</v>
      </c>
      <c r="O28" s="24" t="s">
        <v>27</v>
      </c>
      <c r="P28" s="24"/>
      <c r="Q28" s="24"/>
      <c r="R28" s="25" t="s">
        <v>821</v>
      </c>
      <c r="S28" s="24"/>
      <c r="T28" s="34"/>
      <c r="U28" s="34"/>
      <c r="V28" s="34"/>
      <c r="W28" s="24"/>
      <c r="X28" s="24"/>
      <c r="Y28" s="109" t="s">
        <v>807</v>
      </c>
      <c r="Z28" s="110" t="s">
        <v>810</v>
      </c>
      <c r="AA28" s="112"/>
      <c r="AB28" s="112"/>
      <c r="AC28" s="32"/>
      <c r="AD28" s="132"/>
      <c r="AE28" s="132"/>
      <c r="AF28" s="120"/>
      <c r="AJ28" s="4"/>
    </row>
    <row r="29" spans="1:37" s="5" customFormat="1" ht="76.5">
      <c r="A29" s="172">
        <v>26</v>
      </c>
      <c r="B29" s="29" t="s">
        <v>88</v>
      </c>
      <c r="C29" s="29" t="s">
        <v>47</v>
      </c>
      <c r="D29" s="29" t="s">
        <v>276</v>
      </c>
      <c r="E29" s="29" t="s">
        <v>277</v>
      </c>
      <c r="F29" s="29" t="s">
        <v>332</v>
      </c>
      <c r="G29" s="30"/>
      <c r="H29" s="30"/>
      <c r="I29" s="31" t="s">
        <v>279</v>
      </c>
      <c r="J29" s="28" t="s">
        <v>333</v>
      </c>
      <c r="K29" s="28"/>
      <c r="L29" s="28" t="s">
        <v>334</v>
      </c>
      <c r="M29" s="116"/>
      <c r="N29" s="25" t="s">
        <v>860</v>
      </c>
      <c r="O29" s="24" t="s">
        <v>4</v>
      </c>
      <c r="P29" s="24"/>
      <c r="Q29" s="24"/>
      <c r="R29" s="25" t="s">
        <v>821</v>
      </c>
      <c r="S29" s="24"/>
      <c r="T29" s="34"/>
      <c r="U29" s="34"/>
      <c r="V29" s="34"/>
      <c r="W29" s="24"/>
      <c r="X29" s="24"/>
      <c r="Y29" s="109" t="s">
        <v>807</v>
      </c>
      <c r="Z29" s="110" t="s">
        <v>810</v>
      </c>
      <c r="AA29" s="112"/>
      <c r="AB29" s="112"/>
      <c r="AC29" s="32"/>
      <c r="AD29" s="132"/>
      <c r="AE29" s="132"/>
      <c r="AF29" s="120"/>
      <c r="AJ29" s="4"/>
    </row>
    <row r="30" spans="1:37" s="5" customFormat="1" ht="76.5">
      <c r="A30" s="172">
        <v>27</v>
      </c>
      <c r="B30" s="29" t="s">
        <v>88</v>
      </c>
      <c r="C30" s="29" t="s">
        <v>47</v>
      </c>
      <c r="D30" s="29" t="s">
        <v>276</v>
      </c>
      <c r="E30" s="29" t="s">
        <v>277</v>
      </c>
      <c r="F30" s="29" t="s">
        <v>335</v>
      </c>
      <c r="G30" s="30"/>
      <c r="H30" s="30"/>
      <c r="I30" s="31" t="s">
        <v>279</v>
      </c>
      <c r="J30" s="28" t="s">
        <v>321</v>
      </c>
      <c r="K30" s="28"/>
      <c r="L30" s="28" t="s">
        <v>336</v>
      </c>
      <c r="M30" s="116"/>
      <c r="N30" s="25" t="s">
        <v>860</v>
      </c>
      <c r="O30" s="24" t="s">
        <v>27</v>
      </c>
      <c r="P30" s="24"/>
      <c r="Q30" s="24"/>
      <c r="R30" s="25" t="s">
        <v>821</v>
      </c>
      <c r="S30" s="24"/>
      <c r="T30" s="34"/>
      <c r="U30" s="34"/>
      <c r="V30" s="34"/>
      <c r="W30" s="24"/>
      <c r="X30" s="24"/>
      <c r="Y30" s="109" t="s">
        <v>807</v>
      </c>
      <c r="Z30" s="110" t="s">
        <v>810</v>
      </c>
      <c r="AA30" s="112"/>
      <c r="AB30" s="112"/>
      <c r="AC30" s="32"/>
      <c r="AD30" s="132"/>
      <c r="AE30" s="132"/>
      <c r="AF30" s="120"/>
      <c r="AJ30" s="4"/>
    </row>
    <row r="31" spans="1:37" s="5" customFormat="1" ht="76.5">
      <c r="A31" s="172">
        <v>28</v>
      </c>
      <c r="B31" s="29" t="s">
        <v>88</v>
      </c>
      <c r="C31" s="29" t="s">
        <v>47</v>
      </c>
      <c r="D31" s="29" t="s">
        <v>276</v>
      </c>
      <c r="E31" s="29" t="s">
        <v>277</v>
      </c>
      <c r="F31" s="29" t="s">
        <v>337</v>
      </c>
      <c r="G31" s="30"/>
      <c r="H31" s="30"/>
      <c r="I31" s="31" t="s">
        <v>279</v>
      </c>
      <c r="J31" s="28" t="s">
        <v>321</v>
      </c>
      <c r="K31" s="28"/>
      <c r="L31" s="28" t="s">
        <v>336</v>
      </c>
      <c r="M31" s="116"/>
      <c r="N31" s="25" t="s">
        <v>860</v>
      </c>
      <c r="O31" s="24" t="s">
        <v>27</v>
      </c>
      <c r="P31" s="24"/>
      <c r="Q31" s="24"/>
      <c r="R31" s="25" t="s">
        <v>821</v>
      </c>
      <c r="S31" s="24"/>
      <c r="T31" s="34"/>
      <c r="U31" s="34"/>
      <c r="V31" s="34"/>
      <c r="W31" s="24"/>
      <c r="X31" s="24"/>
      <c r="Y31" s="109" t="s">
        <v>807</v>
      </c>
      <c r="Z31" s="110" t="s">
        <v>810</v>
      </c>
      <c r="AA31" s="112"/>
      <c r="AB31" s="112"/>
      <c r="AC31" s="32"/>
      <c r="AD31" s="132"/>
      <c r="AE31" s="132"/>
      <c r="AF31" s="120"/>
      <c r="AJ31" s="4"/>
    </row>
    <row r="32" spans="1:37" s="5" customFormat="1" ht="76.5">
      <c r="A32" s="172">
        <v>29</v>
      </c>
      <c r="B32" s="29" t="s">
        <v>88</v>
      </c>
      <c r="C32" s="29" t="s">
        <v>47</v>
      </c>
      <c r="D32" s="29" t="s">
        <v>276</v>
      </c>
      <c r="E32" s="29" t="s">
        <v>277</v>
      </c>
      <c r="F32" s="29" t="s">
        <v>338</v>
      </c>
      <c r="G32" s="30"/>
      <c r="H32" s="30"/>
      <c r="I32" s="31" t="s">
        <v>279</v>
      </c>
      <c r="J32" s="28" t="s">
        <v>321</v>
      </c>
      <c r="K32" s="28"/>
      <c r="L32" s="28" t="s">
        <v>322</v>
      </c>
      <c r="M32" s="116"/>
      <c r="N32" s="25" t="s">
        <v>860</v>
      </c>
      <c r="O32" s="24" t="s">
        <v>27</v>
      </c>
      <c r="P32" s="24"/>
      <c r="Q32" s="24"/>
      <c r="R32" s="25" t="s">
        <v>821</v>
      </c>
      <c r="S32" s="24"/>
      <c r="T32" s="34"/>
      <c r="U32" s="34"/>
      <c r="V32" s="34"/>
      <c r="W32" s="24"/>
      <c r="X32" s="24"/>
      <c r="Y32" s="109" t="s">
        <v>807</v>
      </c>
      <c r="Z32" s="110" t="s">
        <v>810</v>
      </c>
      <c r="AA32" s="112"/>
      <c r="AB32" s="112"/>
      <c r="AC32" s="32"/>
      <c r="AD32" s="132"/>
      <c r="AE32" s="132"/>
      <c r="AF32" s="120"/>
      <c r="AJ32" s="4"/>
    </row>
    <row r="33" spans="1:36" s="5" customFormat="1" ht="76.5">
      <c r="A33" s="172">
        <v>30</v>
      </c>
      <c r="B33" s="29" t="s">
        <v>88</v>
      </c>
      <c r="C33" s="29" t="s">
        <v>47</v>
      </c>
      <c r="D33" s="29" t="s">
        <v>276</v>
      </c>
      <c r="E33" s="29" t="s">
        <v>277</v>
      </c>
      <c r="F33" s="29" t="s">
        <v>339</v>
      </c>
      <c r="G33" s="30"/>
      <c r="H33" s="30"/>
      <c r="I33" s="31" t="s">
        <v>279</v>
      </c>
      <c r="J33" s="28" t="s">
        <v>321</v>
      </c>
      <c r="K33" s="28"/>
      <c r="L33" s="28" t="s">
        <v>322</v>
      </c>
      <c r="M33" s="116"/>
      <c r="N33" s="25" t="s">
        <v>860</v>
      </c>
      <c r="O33" s="24" t="s">
        <v>27</v>
      </c>
      <c r="P33" s="24"/>
      <c r="Q33" s="24"/>
      <c r="R33" s="25" t="s">
        <v>821</v>
      </c>
      <c r="S33" s="24"/>
      <c r="T33" s="34"/>
      <c r="U33" s="34"/>
      <c r="V33" s="34"/>
      <c r="W33" s="24"/>
      <c r="X33" s="24"/>
      <c r="Y33" s="109" t="s">
        <v>807</v>
      </c>
      <c r="Z33" s="110" t="s">
        <v>810</v>
      </c>
      <c r="AA33" s="112"/>
      <c r="AB33" s="112"/>
      <c r="AC33" s="32"/>
      <c r="AD33" s="132"/>
      <c r="AE33" s="132"/>
      <c r="AF33" s="120"/>
      <c r="AJ33" s="4"/>
    </row>
    <row r="34" spans="1:36" s="5" customFormat="1" ht="76.5">
      <c r="A34" s="172">
        <v>31</v>
      </c>
      <c r="B34" s="29" t="s">
        <v>88</v>
      </c>
      <c r="C34" s="29" t="s">
        <v>47</v>
      </c>
      <c r="D34" s="29" t="s">
        <v>276</v>
      </c>
      <c r="E34" s="29" t="s">
        <v>277</v>
      </c>
      <c r="F34" s="29" t="s">
        <v>340</v>
      </c>
      <c r="G34" s="30"/>
      <c r="H34" s="30"/>
      <c r="I34" s="31" t="s">
        <v>279</v>
      </c>
      <c r="J34" s="28" t="s">
        <v>321</v>
      </c>
      <c r="K34" s="28"/>
      <c r="L34" s="28" t="s">
        <v>322</v>
      </c>
      <c r="M34" s="116"/>
      <c r="N34" s="25" t="s">
        <v>860</v>
      </c>
      <c r="O34" s="24" t="s">
        <v>27</v>
      </c>
      <c r="P34" s="24"/>
      <c r="Q34" s="24"/>
      <c r="R34" s="25" t="s">
        <v>821</v>
      </c>
      <c r="S34" s="24"/>
      <c r="T34" s="34"/>
      <c r="U34" s="34"/>
      <c r="V34" s="34"/>
      <c r="W34" s="24"/>
      <c r="X34" s="24"/>
      <c r="Y34" s="109" t="s">
        <v>807</v>
      </c>
      <c r="Z34" s="110" t="s">
        <v>810</v>
      </c>
      <c r="AA34" s="112"/>
      <c r="AB34" s="112"/>
      <c r="AC34" s="32"/>
      <c r="AD34" s="132"/>
      <c r="AE34" s="132"/>
      <c r="AF34" s="120"/>
    </row>
    <row r="35" spans="1:36" s="5" customFormat="1" ht="76.5">
      <c r="A35" s="172">
        <v>32</v>
      </c>
      <c r="B35" s="29" t="s">
        <v>88</v>
      </c>
      <c r="C35" s="29" t="s">
        <v>47</v>
      </c>
      <c r="D35" s="29" t="s">
        <v>276</v>
      </c>
      <c r="E35" s="29" t="s">
        <v>277</v>
      </c>
      <c r="F35" s="29" t="s">
        <v>341</v>
      </c>
      <c r="G35" s="30"/>
      <c r="H35" s="30"/>
      <c r="I35" s="31" t="s">
        <v>279</v>
      </c>
      <c r="J35" s="28" t="s">
        <v>321</v>
      </c>
      <c r="K35" s="28"/>
      <c r="L35" s="28" t="s">
        <v>322</v>
      </c>
      <c r="M35" s="116"/>
      <c r="N35" s="25" t="s">
        <v>860</v>
      </c>
      <c r="O35" s="24" t="s">
        <v>27</v>
      </c>
      <c r="P35" s="24"/>
      <c r="Q35" s="24"/>
      <c r="R35" s="25" t="s">
        <v>821</v>
      </c>
      <c r="S35" s="24"/>
      <c r="T35" s="34"/>
      <c r="U35" s="34"/>
      <c r="V35" s="34"/>
      <c r="W35" s="24"/>
      <c r="X35" s="24"/>
      <c r="Y35" s="109" t="s">
        <v>807</v>
      </c>
      <c r="Z35" s="110" t="s">
        <v>810</v>
      </c>
      <c r="AA35" s="112"/>
      <c r="AB35" s="112"/>
      <c r="AC35" s="32"/>
      <c r="AD35" s="132"/>
      <c r="AE35" s="132"/>
      <c r="AF35" s="120"/>
    </row>
    <row r="36" spans="1:36" s="5" customFormat="1" ht="76.5">
      <c r="A36" s="172">
        <v>33</v>
      </c>
      <c r="B36" s="29" t="s">
        <v>88</v>
      </c>
      <c r="C36" s="29" t="s">
        <v>47</v>
      </c>
      <c r="D36" s="29" t="s">
        <v>276</v>
      </c>
      <c r="E36" s="29" t="s">
        <v>277</v>
      </c>
      <c r="F36" s="29" t="s">
        <v>342</v>
      </c>
      <c r="G36" s="30"/>
      <c r="H36" s="30"/>
      <c r="I36" s="31" t="s">
        <v>279</v>
      </c>
      <c r="J36" s="28" t="s">
        <v>321</v>
      </c>
      <c r="K36" s="28"/>
      <c r="L36" s="28" t="s">
        <v>322</v>
      </c>
      <c r="M36" s="116"/>
      <c r="N36" s="25" t="s">
        <v>860</v>
      </c>
      <c r="O36" s="24" t="s">
        <v>27</v>
      </c>
      <c r="P36" s="24"/>
      <c r="Q36" s="24"/>
      <c r="R36" s="25" t="s">
        <v>821</v>
      </c>
      <c r="S36" s="24"/>
      <c r="T36" s="34"/>
      <c r="U36" s="34"/>
      <c r="V36" s="34"/>
      <c r="W36" s="24"/>
      <c r="X36" s="24"/>
      <c r="Y36" s="109" t="s">
        <v>807</v>
      </c>
      <c r="Z36" s="110" t="s">
        <v>810</v>
      </c>
      <c r="AA36" s="112"/>
      <c r="AB36" s="112"/>
      <c r="AC36" s="32"/>
      <c r="AD36" s="132"/>
      <c r="AE36" s="132"/>
      <c r="AF36" s="120"/>
    </row>
    <row r="37" spans="1:36" s="5" customFormat="1" ht="76.5">
      <c r="A37" s="172">
        <v>34</v>
      </c>
      <c r="B37" s="29" t="s">
        <v>88</v>
      </c>
      <c r="C37" s="29" t="s">
        <v>47</v>
      </c>
      <c r="D37" s="29" t="s">
        <v>276</v>
      </c>
      <c r="E37" s="29" t="s">
        <v>277</v>
      </c>
      <c r="F37" s="29" t="s">
        <v>343</v>
      </c>
      <c r="G37" s="30"/>
      <c r="H37" s="30"/>
      <c r="I37" s="31" t="s">
        <v>279</v>
      </c>
      <c r="J37" s="28" t="s">
        <v>321</v>
      </c>
      <c r="K37" s="28"/>
      <c r="L37" s="28" t="s">
        <v>322</v>
      </c>
      <c r="M37" s="116"/>
      <c r="N37" s="25" t="s">
        <v>860</v>
      </c>
      <c r="O37" s="24" t="s">
        <v>27</v>
      </c>
      <c r="P37" s="24"/>
      <c r="Q37" s="24"/>
      <c r="R37" s="25" t="s">
        <v>821</v>
      </c>
      <c r="S37" s="24"/>
      <c r="T37" s="34"/>
      <c r="U37" s="34"/>
      <c r="V37" s="34"/>
      <c r="W37" s="24"/>
      <c r="X37" s="24"/>
      <c r="Y37" s="109" t="s">
        <v>807</v>
      </c>
      <c r="Z37" s="110" t="s">
        <v>810</v>
      </c>
      <c r="AA37" s="112"/>
      <c r="AB37" s="112"/>
      <c r="AC37" s="32"/>
      <c r="AD37" s="132"/>
      <c r="AE37" s="132"/>
      <c r="AF37" s="120"/>
      <c r="AJ37" s="4"/>
    </row>
    <row r="38" spans="1:36" s="5" customFormat="1" ht="76.5">
      <c r="A38" s="172">
        <v>35</v>
      </c>
      <c r="B38" s="29" t="s">
        <v>88</v>
      </c>
      <c r="C38" s="29" t="s">
        <v>47</v>
      </c>
      <c r="D38" s="29" t="s">
        <v>276</v>
      </c>
      <c r="E38" s="29" t="s">
        <v>277</v>
      </c>
      <c r="F38" s="29" t="s">
        <v>344</v>
      </c>
      <c r="G38" s="30"/>
      <c r="H38" s="30"/>
      <c r="I38" s="31" t="s">
        <v>279</v>
      </c>
      <c r="J38" s="28" t="s">
        <v>321</v>
      </c>
      <c r="K38" s="28"/>
      <c r="L38" s="28" t="s">
        <v>322</v>
      </c>
      <c r="M38" s="116"/>
      <c r="N38" s="25" t="s">
        <v>860</v>
      </c>
      <c r="O38" s="24" t="s">
        <v>27</v>
      </c>
      <c r="P38" s="24"/>
      <c r="Q38" s="24"/>
      <c r="R38" s="25" t="s">
        <v>821</v>
      </c>
      <c r="S38" s="24"/>
      <c r="T38" s="34"/>
      <c r="U38" s="34"/>
      <c r="V38" s="34"/>
      <c r="W38" s="24"/>
      <c r="X38" s="24"/>
      <c r="Y38" s="109" t="s">
        <v>807</v>
      </c>
      <c r="Z38" s="110" t="s">
        <v>810</v>
      </c>
      <c r="AA38" s="112"/>
      <c r="AB38" s="112"/>
      <c r="AC38" s="32"/>
      <c r="AD38" s="132"/>
      <c r="AE38" s="132"/>
      <c r="AF38" s="120"/>
      <c r="AJ38" s="4"/>
    </row>
    <row r="39" spans="1:36" s="5" customFormat="1" ht="76.5">
      <c r="A39" s="172">
        <v>36</v>
      </c>
      <c r="B39" s="29" t="s">
        <v>88</v>
      </c>
      <c r="C39" s="29" t="s">
        <v>47</v>
      </c>
      <c r="D39" s="29" t="s">
        <v>276</v>
      </c>
      <c r="E39" s="29" t="s">
        <v>277</v>
      </c>
      <c r="F39" s="29" t="s">
        <v>345</v>
      </c>
      <c r="G39" s="30"/>
      <c r="H39" s="30"/>
      <c r="I39" s="31" t="s">
        <v>279</v>
      </c>
      <c r="J39" s="28" t="s">
        <v>321</v>
      </c>
      <c r="K39" s="28"/>
      <c r="L39" s="28" t="s">
        <v>322</v>
      </c>
      <c r="M39" s="116"/>
      <c r="N39" s="25" t="s">
        <v>860</v>
      </c>
      <c r="O39" s="24" t="s">
        <v>27</v>
      </c>
      <c r="P39" s="24"/>
      <c r="Q39" s="24"/>
      <c r="R39" s="25" t="s">
        <v>821</v>
      </c>
      <c r="S39" s="24"/>
      <c r="T39" s="34"/>
      <c r="U39" s="34"/>
      <c r="V39" s="34"/>
      <c r="W39" s="24"/>
      <c r="X39" s="24"/>
      <c r="Y39" s="109" t="s">
        <v>807</v>
      </c>
      <c r="Z39" s="110" t="s">
        <v>810</v>
      </c>
      <c r="AA39" s="112"/>
      <c r="AB39" s="112"/>
      <c r="AC39" s="32"/>
      <c r="AD39" s="132"/>
      <c r="AE39" s="132"/>
      <c r="AF39" s="120"/>
    </row>
    <row r="40" spans="1:36" s="5" customFormat="1" ht="76.5">
      <c r="A40" s="172">
        <v>37</v>
      </c>
      <c r="B40" s="29" t="s">
        <v>88</v>
      </c>
      <c r="C40" s="29" t="s">
        <v>47</v>
      </c>
      <c r="D40" s="29" t="s">
        <v>276</v>
      </c>
      <c r="E40" s="29" t="s">
        <v>277</v>
      </c>
      <c r="F40" s="29" t="s">
        <v>346</v>
      </c>
      <c r="G40" s="30"/>
      <c r="H40" s="30"/>
      <c r="I40" s="31" t="s">
        <v>279</v>
      </c>
      <c r="J40" s="28" t="s">
        <v>321</v>
      </c>
      <c r="K40" s="28"/>
      <c r="L40" s="28" t="s">
        <v>322</v>
      </c>
      <c r="M40" s="116"/>
      <c r="N40" s="25" t="s">
        <v>860</v>
      </c>
      <c r="O40" s="24" t="s">
        <v>27</v>
      </c>
      <c r="P40" s="24"/>
      <c r="Q40" s="24"/>
      <c r="R40" s="25" t="s">
        <v>821</v>
      </c>
      <c r="S40" s="24"/>
      <c r="T40" s="34"/>
      <c r="U40" s="34"/>
      <c r="V40" s="34"/>
      <c r="W40" s="24"/>
      <c r="X40" s="24"/>
      <c r="Y40" s="109" t="s">
        <v>807</v>
      </c>
      <c r="Z40" s="110" t="s">
        <v>810</v>
      </c>
      <c r="AA40" s="112"/>
      <c r="AB40" s="112"/>
      <c r="AC40" s="32"/>
      <c r="AD40" s="132"/>
      <c r="AE40" s="132"/>
      <c r="AF40" s="120"/>
    </row>
    <row r="41" spans="1:36" s="5" customFormat="1" ht="76.5">
      <c r="A41" s="172">
        <v>38</v>
      </c>
      <c r="B41" s="29" t="s">
        <v>88</v>
      </c>
      <c r="C41" s="29" t="s">
        <v>47</v>
      </c>
      <c r="D41" s="29" t="s">
        <v>276</v>
      </c>
      <c r="E41" s="29" t="s">
        <v>277</v>
      </c>
      <c r="F41" s="29" t="s">
        <v>347</v>
      </c>
      <c r="G41" s="30"/>
      <c r="H41" s="30"/>
      <c r="I41" s="31" t="s">
        <v>279</v>
      </c>
      <c r="J41" s="28" t="s">
        <v>321</v>
      </c>
      <c r="K41" s="28"/>
      <c r="L41" s="28" t="s">
        <v>322</v>
      </c>
      <c r="M41" s="116"/>
      <c r="N41" s="25" t="s">
        <v>860</v>
      </c>
      <c r="O41" s="24" t="s">
        <v>27</v>
      </c>
      <c r="P41" s="24"/>
      <c r="Q41" s="24"/>
      <c r="R41" s="25" t="s">
        <v>821</v>
      </c>
      <c r="S41" s="24"/>
      <c r="T41" s="34"/>
      <c r="U41" s="34"/>
      <c r="V41" s="34"/>
      <c r="W41" s="24"/>
      <c r="X41" s="24"/>
      <c r="Y41" s="109" t="s">
        <v>807</v>
      </c>
      <c r="Z41" s="110" t="s">
        <v>810</v>
      </c>
      <c r="AA41" s="112"/>
      <c r="AB41" s="112"/>
      <c r="AC41" s="32"/>
      <c r="AD41" s="132"/>
      <c r="AE41" s="132"/>
      <c r="AF41" s="120"/>
    </row>
    <row r="42" spans="1:36" s="5" customFormat="1" ht="76.5">
      <c r="A42" s="172">
        <v>39</v>
      </c>
      <c r="B42" s="29" t="s">
        <v>88</v>
      </c>
      <c r="C42" s="29" t="s">
        <v>47</v>
      </c>
      <c r="D42" s="29" t="s">
        <v>276</v>
      </c>
      <c r="E42" s="29" t="s">
        <v>277</v>
      </c>
      <c r="F42" s="29" t="s">
        <v>348</v>
      </c>
      <c r="G42" s="30"/>
      <c r="H42" s="30"/>
      <c r="I42" s="31" t="s">
        <v>279</v>
      </c>
      <c r="J42" s="28" t="s">
        <v>321</v>
      </c>
      <c r="K42" s="28"/>
      <c r="L42" s="28" t="s">
        <v>322</v>
      </c>
      <c r="M42" s="116"/>
      <c r="N42" s="25" t="s">
        <v>860</v>
      </c>
      <c r="O42" s="24" t="s">
        <v>27</v>
      </c>
      <c r="P42" s="24"/>
      <c r="Q42" s="24"/>
      <c r="R42" s="25" t="s">
        <v>821</v>
      </c>
      <c r="S42" s="24"/>
      <c r="T42" s="34"/>
      <c r="U42" s="34"/>
      <c r="V42" s="34"/>
      <c r="W42" s="24"/>
      <c r="X42" s="24"/>
      <c r="Y42" s="109" t="s">
        <v>807</v>
      </c>
      <c r="Z42" s="110" t="s">
        <v>810</v>
      </c>
      <c r="AA42" s="112"/>
      <c r="AB42" s="112"/>
      <c r="AC42" s="32"/>
      <c r="AD42" s="132"/>
      <c r="AE42" s="132"/>
      <c r="AF42" s="120"/>
    </row>
    <row r="43" spans="1:36" s="5" customFormat="1" ht="76.5">
      <c r="A43" s="172">
        <v>40</v>
      </c>
      <c r="B43" s="29" t="s">
        <v>88</v>
      </c>
      <c r="C43" s="29" t="s">
        <v>47</v>
      </c>
      <c r="D43" s="29" t="s">
        <v>276</v>
      </c>
      <c r="E43" s="29" t="s">
        <v>277</v>
      </c>
      <c r="F43" s="29" t="s">
        <v>349</v>
      </c>
      <c r="G43" s="30"/>
      <c r="H43" s="30"/>
      <c r="I43" s="31" t="s">
        <v>279</v>
      </c>
      <c r="J43" s="28" t="s">
        <v>329</v>
      </c>
      <c r="K43" s="28"/>
      <c r="L43" s="28" t="s">
        <v>322</v>
      </c>
      <c r="M43" s="116"/>
      <c r="N43" s="25" t="s">
        <v>860</v>
      </c>
      <c r="O43" s="24" t="s">
        <v>27</v>
      </c>
      <c r="P43" s="24"/>
      <c r="Q43" s="24"/>
      <c r="R43" s="25" t="s">
        <v>821</v>
      </c>
      <c r="S43" s="24"/>
      <c r="T43" s="34"/>
      <c r="U43" s="34"/>
      <c r="V43" s="34"/>
      <c r="W43" s="24"/>
      <c r="X43" s="24"/>
      <c r="Y43" s="109" t="s">
        <v>807</v>
      </c>
      <c r="Z43" s="110" t="s">
        <v>810</v>
      </c>
      <c r="AA43" s="112"/>
      <c r="AB43" s="112"/>
      <c r="AC43" s="32"/>
      <c r="AD43" s="132"/>
      <c r="AE43" s="132"/>
      <c r="AF43" s="120"/>
    </row>
    <row r="44" spans="1:36" s="5" customFormat="1" ht="76.5">
      <c r="A44" s="172">
        <v>41</v>
      </c>
      <c r="B44" s="29" t="s">
        <v>88</v>
      </c>
      <c r="C44" s="29" t="s">
        <v>47</v>
      </c>
      <c r="D44" s="29" t="s">
        <v>276</v>
      </c>
      <c r="E44" s="29" t="s">
        <v>277</v>
      </c>
      <c r="F44" s="29" t="s">
        <v>350</v>
      </c>
      <c r="G44" s="30"/>
      <c r="H44" s="30"/>
      <c r="I44" s="31" t="s">
        <v>279</v>
      </c>
      <c r="J44" s="28" t="s">
        <v>321</v>
      </c>
      <c r="K44" s="28"/>
      <c r="L44" s="28" t="s">
        <v>322</v>
      </c>
      <c r="M44" s="116"/>
      <c r="N44" s="25" t="s">
        <v>860</v>
      </c>
      <c r="O44" s="24" t="s">
        <v>27</v>
      </c>
      <c r="P44" s="24"/>
      <c r="Q44" s="24"/>
      <c r="R44" s="25" t="s">
        <v>821</v>
      </c>
      <c r="S44" s="24"/>
      <c r="T44" s="34"/>
      <c r="U44" s="34"/>
      <c r="V44" s="34"/>
      <c r="W44" s="24"/>
      <c r="X44" s="24"/>
      <c r="Y44" s="109" t="s">
        <v>807</v>
      </c>
      <c r="Z44" s="110" t="s">
        <v>810</v>
      </c>
      <c r="AA44" s="112"/>
      <c r="AB44" s="112"/>
      <c r="AC44" s="32"/>
      <c r="AD44" s="132"/>
      <c r="AE44" s="132"/>
      <c r="AF44" s="120"/>
    </row>
    <row r="45" spans="1:36" s="5" customFormat="1" ht="76.5">
      <c r="A45" s="172">
        <v>42</v>
      </c>
      <c r="B45" s="29" t="s">
        <v>88</v>
      </c>
      <c r="C45" s="29" t="s">
        <v>47</v>
      </c>
      <c r="D45" s="29" t="s">
        <v>276</v>
      </c>
      <c r="E45" s="29" t="s">
        <v>277</v>
      </c>
      <c r="F45" s="29" t="s">
        <v>351</v>
      </c>
      <c r="G45" s="30"/>
      <c r="H45" s="30"/>
      <c r="I45" s="31" t="s">
        <v>279</v>
      </c>
      <c r="J45" s="28" t="s">
        <v>321</v>
      </c>
      <c r="K45" s="28"/>
      <c r="L45" s="28" t="s">
        <v>322</v>
      </c>
      <c r="M45" s="116"/>
      <c r="N45" s="25" t="s">
        <v>860</v>
      </c>
      <c r="O45" s="24" t="s">
        <v>27</v>
      </c>
      <c r="P45" s="24"/>
      <c r="Q45" s="24"/>
      <c r="R45" s="25" t="s">
        <v>821</v>
      </c>
      <c r="S45" s="24"/>
      <c r="T45" s="34"/>
      <c r="U45" s="34"/>
      <c r="V45" s="34"/>
      <c r="W45" s="24"/>
      <c r="X45" s="24"/>
      <c r="Y45" s="109" t="s">
        <v>807</v>
      </c>
      <c r="Z45" s="110" t="s">
        <v>810</v>
      </c>
      <c r="AA45" s="112"/>
      <c r="AB45" s="112"/>
      <c r="AC45" s="32"/>
      <c r="AD45" s="132"/>
      <c r="AE45" s="132"/>
      <c r="AF45" s="120"/>
    </row>
    <row r="46" spans="1:36" s="5" customFormat="1" ht="76.5">
      <c r="A46" s="172">
        <v>43</v>
      </c>
      <c r="B46" s="29" t="s">
        <v>88</v>
      </c>
      <c r="C46" s="29" t="s">
        <v>47</v>
      </c>
      <c r="D46" s="29" t="s">
        <v>276</v>
      </c>
      <c r="E46" s="29" t="s">
        <v>277</v>
      </c>
      <c r="F46" s="29" t="s">
        <v>352</v>
      </c>
      <c r="G46" s="30"/>
      <c r="H46" s="30"/>
      <c r="I46" s="31" t="s">
        <v>279</v>
      </c>
      <c r="J46" s="28" t="s">
        <v>321</v>
      </c>
      <c r="K46" s="28"/>
      <c r="L46" s="28" t="s">
        <v>322</v>
      </c>
      <c r="M46" s="116"/>
      <c r="N46" s="25" t="s">
        <v>860</v>
      </c>
      <c r="O46" s="24" t="s">
        <v>27</v>
      </c>
      <c r="P46" s="24"/>
      <c r="Q46" s="24"/>
      <c r="R46" s="25" t="s">
        <v>821</v>
      </c>
      <c r="S46" s="24"/>
      <c r="T46" s="34"/>
      <c r="U46" s="34"/>
      <c r="V46" s="34"/>
      <c r="W46" s="24"/>
      <c r="X46" s="24"/>
      <c r="Y46" s="109" t="s">
        <v>807</v>
      </c>
      <c r="Z46" s="110" t="s">
        <v>810</v>
      </c>
      <c r="AA46" s="112"/>
      <c r="AB46" s="112"/>
      <c r="AC46" s="32"/>
      <c r="AD46" s="132"/>
      <c r="AE46" s="132"/>
      <c r="AF46" s="120"/>
    </row>
    <row r="47" spans="1:36" s="5" customFormat="1" ht="76.5">
      <c r="A47" s="172">
        <v>44</v>
      </c>
      <c r="B47" s="29" t="s">
        <v>88</v>
      </c>
      <c r="C47" s="29" t="s">
        <v>47</v>
      </c>
      <c r="D47" s="29" t="s">
        <v>276</v>
      </c>
      <c r="E47" s="29" t="s">
        <v>277</v>
      </c>
      <c r="F47" s="29" t="s">
        <v>353</v>
      </c>
      <c r="G47" s="30"/>
      <c r="H47" s="30"/>
      <c r="I47" s="31" t="s">
        <v>279</v>
      </c>
      <c r="J47" s="28" t="s">
        <v>321</v>
      </c>
      <c r="K47" s="28"/>
      <c r="L47" s="28" t="s">
        <v>322</v>
      </c>
      <c r="M47" s="116"/>
      <c r="N47" s="25" t="s">
        <v>860</v>
      </c>
      <c r="O47" s="24" t="s">
        <v>27</v>
      </c>
      <c r="P47" s="24"/>
      <c r="Q47" s="24"/>
      <c r="R47" s="25" t="s">
        <v>821</v>
      </c>
      <c r="S47" s="24"/>
      <c r="T47" s="34"/>
      <c r="U47" s="34"/>
      <c r="V47" s="34"/>
      <c r="W47" s="24"/>
      <c r="X47" s="24"/>
      <c r="Y47" s="109" t="s">
        <v>807</v>
      </c>
      <c r="Z47" s="110" t="s">
        <v>810</v>
      </c>
      <c r="AA47" s="112"/>
      <c r="AB47" s="112"/>
      <c r="AC47" s="32"/>
      <c r="AD47" s="132"/>
      <c r="AE47" s="132"/>
      <c r="AF47" s="120"/>
    </row>
    <row r="48" spans="1:36" s="5" customFormat="1" ht="76.5">
      <c r="A48" s="172">
        <v>45</v>
      </c>
      <c r="B48" s="29" t="s">
        <v>88</v>
      </c>
      <c r="C48" s="29" t="s">
        <v>47</v>
      </c>
      <c r="D48" s="29" t="s">
        <v>276</v>
      </c>
      <c r="E48" s="29" t="s">
        <v>277</v>
      </c>
      <c r="F48" s="29" t="s">
        <v>354</v>
      </c>
      <c r="G48" s="30"/>
      <c r="H48" s="30"/>
      <c r="I48" s="31" t="s">
        <v>279</v>
      </c>
      <c r="J48" s="28" t="s">
        <v>355</v>
      </c>
      <c r="K48" s="28"/>
      <c r="L48" s="28" t="s">
        <v>356</v>
      </c>
      <c r="M48" s="116"/>
      <c r="N48" s="25" t="s">
        <v>858</v>
      </c>
      <c r="O48" s="24" t="s">
        <v>29</v>
      </c>
      <c r="P48" s="24"/>
      <c r="Q48" s="24"/>
      <c r="R48" s="25" t="s">
        <v>814</v>
      </c>
      <c r="S48" s="24"/>
      <c r="T48" s="34"/>
      <c r="U48" s="34"/>
      <c r="V48" s="34"/>
      <c r="W48" s="24"/>
      <c r="X48" s="24"/>
      <c r="Y48" s="109" t="s">
        <v>807</v>
      </c>
      <c r="Z48" s="110" t="s">
        <v>810</v>
      </c>
      <c r="AA48" s="112"/>
      <c r="AB48" s="112"/>
      <c r="AC48" s="32"/>
      <c r="AD48" s="132"/>
      <c r="AE48" s="132"/>
      <c r="AF48" s="120"/>
    </row>
    <row r="49" spans="1:32" s="5" customFormat="1" ht="76.5">
      <c r="A49" s="172">
        <v>46</v>
      </c>
      <c r="B49" s="29" t="s">
        <v>88</v>
      </c>
      <c r="C49" s="29" t="s">
        <v>47</v>
      </c>
      <c r="D49" s="29" t="s">
        <v>276</v>
      </c>
      <c r="E49" s="29" t="s">
        <v>277</v>
      </c>
      <c r="F49" s="29" t="s">
        <v>357</v>
      </c>
      <c r="G49" s="30"/>
      <c r="H49" s="30"/>
      <c r="I49" s="31" t="s">
        <v>297</v>
      </c>
      <c r="J49" s="28" t="s">
        <v>355</v>
      </c>
      <c r="K49" s="28" t="s">
        <v>285</v>
      </c>
      <c r="L49" s="28" t="s">
        <v>358</v>
      </c>
      <c r="M49" s="116"/>
      <c r="N49" s="25" t="s">
        <v>861</v>
      </c>
      <c r="O49" s="24" t="s">
        <v>29</v>
      </c>
      <c r="P49" s="24"/>
      <c r="Q49" s="24"/>
      <c r="R49" s="25" t="s">
        <v>813</v>
      </c>
      <c r="S49" s="24"/>
      <c r="T49" s="34"/>
      <c r="U49" s="34"/>
      <c r="V49" s="34"/>
      <c r="W49" s="24"/>
      <c r="X49" s="24"/>
      <c r="Y49" s="109" t="s">
        <v>807</v>
      </c>
      <c r="Z49" s="110" t="s">
        <v>810</v>
      </c>
      <c r="AA49" s="112"/>
      <c r="AB49" s="112"/>
      <c r="AC49" s="32"/>
      <c r="AD49" s="132"/>
      <c r="AE49" s="132"/>
      <c r="AF49" s="120"/>
    </row>
    <row r="50" spans="1:32" s="5" customFormat="1" ht="76.5">
      <c r="A50" s="172">
        <v>47</v>
      </c>
      <c r="B50" s="29" t="s">
        <v>88</v>
      </c>
      <c r="C50" s="29" t="s">
        <v>47</v>
      </c>
      <c r="D50" s="29" t="s">
        <v>276</v>
      </c>
      <c r="E50" s="29" t="s">
        <v>277</v>
      </c>
      <c r="F50" s="29" t="s">
        <v>359</v>
      </c>
      <c r="G50" s="30"/>
      <c r="H50" s="30"/>
      <c r="I50" s="31" t="s">
        <v>279</v>
      </c>
      <c r="J50" s="28" t="s">
        <v>299</v>
      </c>
      <c r="K50" s="28"/>
      <c r="L50" s="28" t="s">
        <v>360</v>
      </c>
      <c r="M50" s="116"/>
      <c r="N50" s="25" t="s">
        <v>858</v>
      </c>
      <c r="O50" s="24" t="s">
        <v>29</v>
      </c>
      <c r="P50" s="24"/>
      <c r="Q50" s="24"/>
      <c r="R50" s="25" t="s">
        <v>820</v>
      </c>
      <c r="S50" s="24"/>
      <c r="T50" s="34"/>
      <c r="U50" s="34"/>
      <c r="V50" s="34"/>
      <c r="W50" s="24"/>
      <c r="X50" s="24"/>
      <c r="Y50" s="109" t="s">
        <v>807</v>
      </c>
      <c r="Z50" s="110" t="s">
        <v>810</v>
      </c>
      <c r="AA50" s="112"/>
      <c r="AB50" s="112"/>
      <c r="AC50" s="32"/>
      <c r="AD50" s="132"/>
      <c r="AE50" s="132"/>
      <c r="AF50" s="120"/>
    </row>
    <row r="51" spans="1:32" s="5" customFormat="1" ht="76.5">
      <c r="A51" s="172">
        <v>48</v>
      </c>
      <c r="B51" s="29" t="s">
        <v>88</v>
      </c>
      <c r="C51" s="29" t="s">
        <v>47</v>
      </c>
      <c r="D51" s="29" t="s">
        <v>276</v>
      </c>
      <c r="E51" s="29" t="s">
        <v>277</v>
      </c>
      <c r="F51" s="29" t="s">
        <v>361</v>
      </c>
      <c r="G51" s="30"/>
      <c r="H51" s="30"/>
      <c r="I51" s="31" t="s">
        <v>279</v>
      </c>
      <c r="J51" s="28" t="s">
        <v>362</v>
      </c>
      <c r="K51" s="28"/>
      <c r="L51" s="28" t="s">
        <v>356</v>
      </c>
      <c r="M51" s="116"/>
      <c r="N51" s="25" t="s">
        <v>858</v>
      </c>
      <c r="O51" s="24" t="s">
        <v>29</v>
      </c>
      <c r="P51" s="24"/>
      <c r="Q51" s="24"/>
      <c r="R51" s="25" t="s">
        <v>822</v>
      </c>
      <c r="S51" s="24"/>
      <c r="T51" s="34"/>
      <c r="U51" s="34"/>
      <c r="V51" s="34"/>
      <c r="W51" s="24"/>
      <c r="X51" s="24"/>
      <c r="Y51" s="109" t="s">
        <v>807</v>
      </c>
      <c r="Z51" s="110" t="s">
        <v>810</v>
      </c>
      <c r="AA51" s="112"/>
      <c r="AB51" s="112"/>
      <c r="AC51" s="32"/>
      <c r="AD51" s="132"/>
      <c r="AE51" s="132"/>
      <c r="AF51" s="120"/>
    </row>
    <row r="52" spans="1:32" s="5" customFormat="1" ht="76.5">
      <c r="A52" s="172">
        <v>49</v>
      </c>
      <c r="B52" s="29" t="s">
        <v>88</v>
      </c>
      <c r="C52" s="29" t="s">
        <v>47</v>
      </c>
      <c r="D52" s="29" t="s">
        <v>276</v>
      </c>
      <c r="E52" s="29" t="s">
        <v>277</v>
      </c>
      <c r="F52" s="29" t="s">
        <v>363</v>
      </c>
      <c r="G52" s="30"/>
      <c r="H52" s="30"/>
      <c r="I52" s="31" t="s">
        <v>279</v>
      </c>
      <c r="J52" s="28" t="s">
        <v>362</v>
      </c>
      <c r="K52" s="28"/>
      <c r="L52" s="28" t="s">
        <v>356</v>
      </c>
      <c r="M52" s="116"/>
      <c r="N52" s="25" t="s">
        <v>858</v>
      </c>
      <c r="O52" s="24" t="s">
        <v>29</v>
      </c>
      <c r="P52" s="24"/>
      <c r="Q52" s="24"/>
      <c r="R52" s="25" t="s">
        <v>822</v>
      </c>
      <c r="S52" s="24"/>
      <c r="T52" s="34"/>
      <c r="U52" s="34"/>
      <c r="V52" s="34"/>
      <c r="W52" s="24"/>
      <c r="X52" s="24"/>
      <c r="Y52" s="109" t="s">
        <v>807</v>
      </c>
      <c r="Z52" s="110" t="s">
        <v>810</v>
      </c>
      <c r="AA52" s="112"/>
      <c r="AB52" s="112"/>
      <c r="AC52" s="32"/>
      <c r="AD52" s="132"/>
      <c r="AE52" s="132"/>
      <c r="AF52" s="120"/>
    </row>
    <row r="53" spans="1:32" s="5" customFormat="1" ht="76.5">
      <c r="A53" s="172">
        <v>50</v>
      </c>
      <c r="B53" s="29" t="s">
        <v>88</v>
      </c>
      <c r="C53" s="29" t="s">
        <v>47</v>
      </c>
      <c r="D53" s="29" t="s">
        <v>276</v>
      </c>
      <c r="E53" s="29" t="s">
        <v>277</v>
      </c>
      <c r="F53" s="29" t="s">
        <v>364</v>
      </c>
      <c r="G53" s="30"/>
      <c r="H53" s="30"/>
      <c r="I53" s="31" t="s">
        <v>279</v>
      </c>
      <c r="J53" s="28" t="s">
        <v>365</v>
      </c>
      <c r="K53" s="28"/>
      <c r="L53" s="28" t="s">
        <v>366</v>
      </c>
      <c r="M53" s="116"/>
      <c r="N53" s="25" t="s">
        <v>860</v>
      </c>
      <c r="O53" s="24" t="s">
        <v>27</v>
      </c>
      <c r="P53" s="24"/>
      <c r="Q53" s="24"/>
      <c r="R53" s="25" t="s">
        <v>821</v>
      </c>
      <c r="S53" s="24"/>
      <c r="T53" s="34"/>
      <c r="U53" s="34"/>
      <c r="V53" s="34"/>
      <c r="W53" s="24"/>
      <c r="X53" s="24"/>
      <c r="Y53" s="109" t="s">
        <v>807</v>
      </c>
      <c r="Z53" s="110" t="s">
        <v>810</v>
      </c>
      <c r="AA53" s="112"/>
      <c r="AB53" s="112"/>
      <c r="AC53" s="32"/>
      <c r="AD53" s="132"/>
      <c r="AE53" s="132"/>
      <c r="AF53" s="120"/>
    </row>
    <row r="54" spans="1:32" s="5" customFormat="1" ht="76.5">
      <c r="A54" s="172">
        <v>51</v>
      </c>
      <c r="B54" s="29" t="s">
        <v>88</v>
      </c>
      <c r="C54" s="29" t="s">
        <v>47</v>
      </c>
      <c r="D54" s="29" t="s">
        <v>276</v>
      </c>
      <c r="E54" s="29" t="s">
        <v>277</v>
      </c>
      <c r="F54" s="29" t="s">
        <v>367</v>
      </c>
      <c r="G54" s="30"/>
      <c r="H54" s="30"/>
      <c r="I54" s="31" t="s">
        <v>279</v>
      </c>
      <c r="J54" s="28" t="s">
        <v>368</v>
      </c>
      <c r="K54" s="28"/>
      <c r="L54" s="28" t="s">
        <v>366</v>
      </c>
      <c r="M54" s="116"/>
      <c r="N54" s="25" t="s">
        <v>860</v>
      </c>
      <c r="O54" s="24" t="s">
        <v>27</v>
      </c>
      <c r="P54" s="24"/>
      <c r="Q54" s="24"/>
      <c r="R54" s="25" t="s">
        <v>821</v>
      </c>
      <c r="S54" s="24"/>
      <c r="T54" s="34"/>
      <c r="U54" s="34"/>
      <c r="V54" s="34"/>
      <c r="W54" s="24"/>
      <c r="X54" s="24"/>
      <c r="Y54" s="109" t="s">
        <v>807</v>
      </c>
      <c r="Z54" s="110" t="s">
        <v>810</v>
      </c>
      <c r="AA54" s="112"/>
      <c r="AB54" s="112"/>
      <c r="AC54" s="32"/>
      <c r="AD54" s="132"/>
      <c r="AE54" s="132"/>
      <c r="AF54" s="120"/>
    </row>
    <row r="55" spans="1:32" s="5" customFormat="1" ht="76.5">
      <c r="A55" s="172">
        <v>52</v>
      </c>
      <c r="B55" s="29" t="s">
        <v>88</v>
      </c>
      <c r="C55" s="29" t="s">
        <v>47</v>
      </c>
      <c r="D55" s="29" t="s">
        <v>276</v>
      </c>
      <c r="E55" s="29" t="s">
        <v>277</v>
      </c>
      <c r="F55" s="29" t="s">
        <v>369</v>
      </c>
      <c r="G55" s="30"/>
      <c r="H55" s="30"/>
      <c r="I55" s="31" t="s">
        <v>279</v>
      </c>
      <c r="J55" s="28" t="s">
        <v>370</v>
      </c>
      <c r="K55" s="28"/>
      <c r="L55" s="28" t="s">
        <v>366</v>
      </c>
      <c r="M55" s="116"/>
      <c r="N55" s="25" t="s">
        <v>860</v>
      </c>
      <c r="O55" s="24" t="s">
        <v>27</v>
      </c>
      <c r="P55" s="24"/>
      <c r="Q55" s="24"/>
      <c r="R55" s="25" t="s">
        <v>821</v>
      </c>
      <c r="S55" s="24"/>
      <c r="T55" s="34"/>
      <c r="U55" s="34"/>
      <c r="V55" s="34"/>
      <c r="W55" s="24"/>
      <c r="X55" s="24"/>
      <c r="Y55" s="109" t="s">
        <v>807</v>
      </c>
      <c r="Z55" s="110" t="s">
        <v>810</v>
      </c>
      <c r="AA55" s="112"/>
      <c r="AB55" s="112"/>
      <c r="AC55" s="32"/>
      <c r="AD55" s="132"/>
      <c r="AE55" s="132"/>
      <c r="AF55" s="120"/>
    </row>
    <row r="56" spans="1:32" s="5" customFormat="1" ht="76.5">
      <c r="A56" s="172">
        <v>53</v>
      </c>
      <c r="B56" s="29" t="s">
        <v>88</v>
      </c>
      <c r="C56" s="29" t="s">
        <v>47</v>
      </c>
      <c r="D56" s="29" t="s">
        <v>276</v>
      </c>
      <c r="E56" s="29" t="s">
        <v>277</v>
      </c>
      <c r="F56" s="29" t="s">
        <v>371</v>
      </c>
      <c r="G56" s="30"/>
      <c r="H56" s="30"/>
      <c r="I56" s="31" t="s">
        <v>279</v>
      </c>
      <c r="J56" s="28" t="s">
        <v>370</v>
      </c>
      <c r="K56" s="28"/>
      <c r="L56" s="28" t="s">
        <v>366</v>
      </c>
      <c r="M56" s="116"/>
      <c r="N56" s="25" t="s">
        <v>860</v>
      </c>
      <c r="O56" s="24" t="s">
        <v>27</v>
      </c>
      <c r="P56" s="24"/>
      <c r="Q56" s="24"/>
      <c r="R56" s="25" t="s">
        <v>821</v>
      </c>
      <c r="S56" s="24"/>
      <c r="T56" s="34"/>
      <c r="U56" s="34"/>
      <c r="V56" s="34"/>
      <c r="W56" s="24"/>
      <c r="X56" s="24"/>
      <c r="Y56" s="109" t="s">
        <v>807</v>
      </c>
      <c r="Z56" s="110" t="s">
        <v>810</v>
      </c>
      <c r="AA56" s="112"/>
      <c r="AB56" s="112"/>
      <c r="AC56" s="32"/>
      <c r="AD56" s="132"/>
      <c r="AE56" s="132"/>
      <c r="AF56" s="120"/>
    </row>
    <row r="57" spans="1:32" s="5" customFormat="1" ht="76.5">
      <c r="A57" s="172">
        <v>54</v>
      </c>
      <c r="B57" s="29" t="s">
        <v>88</v>
      </c>
      <c r="C57" s="29" t="s">
        <v>47</v>
      </c>
      <c r="D57" s="29" t="s">
        <v>276</v>
      </c>
      <c r="E57" s="29" t="s">
        <v>277</v>
      </c>
      <c r="F57" s="29" t="s">
        <v>372</v>
      </c>
      <c r="G57" s="30"/>
      <c r="H57" s="30"/>
      <c r="I57" s="31" t="s">
        <v>279</v>
      </c>
      <c r="J57" s="28" t="s">
        <v>370</v>
      </c>
      <c r="K57" s="28"/>
      <c r="L57" s="28" t="s">
        <v>366</v>
      </c>
      <c r="M57" s="116"/>
      <c r="N57" s="25" t="s">
        <v>860</v>
      </c>
      <c r="O57" s="24" t="s">
        <v>27</v>
      </c>
      <c r="P57" s="24"/>
      <c r="Q57" s="24"/>
      <c r="R57" s="25" t="s">
        <v>821</v>
      </c>
      <c r="S57" s="24"/>
      <c r="T57" s="34"/>
      <c r="U57" s="34"/>
      <c r="V57" s="34"/>
      <c r="W57" s="24"/>
      <c r="X57" s="24"/>
      <c r="Y57" s="109" t="s">
        <v>807</v>
      </c>
      <c r="Z57" s="110" t="s">
        <v>810</v>
      </c>
      <c r="AA57" s="112"/>
      <c r="AB57" s="112"/>
      <c r="AC57" s="32"/>
      <c r="AD57" s="132"/>
      <c r="AE57" s="132"/>
      <c r="AF57" s="120"/>
    </row>
    <row r="58" spans="1:32" s="5" customFormat="1" ht="76.5">
      <c r="A58" s="172">
        <v>55</v>
      </c>
      <c r="B58" s="29" t="s">
        <v>88</v>
      </c>
      <c r="C58" s="29" t="s">
        <v>47</v>
      </c>
      <c r="D58" s="29" t="s">
        <v>276</v>
      </c>
      <c r="E58" s="29" t="s">
        <v>277</v>
      </c>
      <c r="F58" s="29" t="s">
        <v>373</v>
      </c>
      <c r="G58" s="30"/>
      <c r="H58" s="30"/>
      <c r="I58" s="31" t="s">
        <v>279</v>
      </c>
      <c r="J58" s="28" t="s">
        <v>370</v>
      </c>
      <c r="K58" s="28"/>
      <c r="L58" s="28" t="s">
        <v>366</v>
      </c>
      <c r="M58" s="116"/>
      <c r="N58" s="25" t="s">
        <v>860</v>
      </c>
      <c r="O58" s="24" t="s">
        <v>27</v>
      </c>
      <c r="P58" s="24"/>
      <c r="Q58" s="24"/>
      <c r="R58" s="25" t="s">
        <v>821</v>
      </c>
      <c r="S58" s="24"/>
      <c r="T58" s="34"/>
      <c r="U58" s="34"/>
      <c r="V58" s="34"/>
      <c r="W58" s="24"/>
      <c r="X58" s="24"/>
      <c r="Y58" s="109" t="s">
        <v>807</v>
      </c>
      <c r="Z58" s="110" t="s">
        <v>810</v>
      </c>
      <c r="AA58" s="112"/>
      <c r="AB58" s="112"/>
      <c r="AC58" s="32"/>
      <c r="AD58" s="132"/>
      <c r="AE58" s="132"/>
      <c r="AF58" s="120"/>
    </row>
    <row r="59" spans="1:32" s="5" customFormat="1" ht="76.5">
      <c r="A59" s="172">
        <v>56</v>
      </c>
      <c r="B59" s="29" t="s">
        <v>88</v>
      </c>
      <c r="C59" s="29" t="s">
        <v>47</v>
      </c>
      <c r="D59" s="29" t="s">
        <v>276</v>
      </c>
      <c r="E59" s="29" t="s">
        <v>277</v>
      </c>
      <c r="F59" s="29" t="s">
        <v>374</v>
      </c>
      <c r="G59" s="30"/>
      <c r="H59" s="30"/>
      <c r="I59" s="31" t="s">
        <v>279</v>
      </c>
      <c r="J59" s="28" t="s">
        <v>362</v>
      </c>
      <c r="K59" s="28"/>
      <c r="L59" s="28" t="s">
        <v>356</v>
      </c>
      <c r="M59" s="116"/>
      <c r="N59" s="25" t="s">
        <v>860</v>
      </c>
      <c r="O59" s="24" t="s">
        <v>29</v>
      </c>
      <c r="P59" s="24"/>
      <c r="Q59" s="24"/>
      <c r="R59" s="25" t="s">
        <v>822</v>
      </c>
      <c r="S59" s="24"/>
      <c r="T59" s="34"/>
      <c r="U59" s="34"/>
      <c r="V59" s="34"/>
      <c r="W59" s="24"/>
      <c r="X59" s="24"/>
      <c r="Y59" s="109" t="s">
        <v>807</v>
      </c>
      <c r="Z59" s="110" t="s">
        <v>810</v>
      </c>
      <c r="AA59" s="112"/>
      <c r="AB59" s="112"/>
      <c r="AC59" s="32"/>
      <c r="AD59" s="132"/>
      <c r="AE59" s="132"/>
      <c r="AF59" s="120"/>
    </row>
    <row r="60" spans="1:32" s="5" customFormat="1" ht="76.5">
      <c r="A60" s="172">
        <v>57</v>
      </c>
      <c r="B60" s="29" t="s">
        <v>88</v>
      </c>
      <c r="C60" s="29" t="s">
        <v>47</v>
      </c>
      <c r="D60" s="29" t="s">
        <v>276</v>
      </c>
      <c r="E60" s="29" t="s">
        <v>277</v>
      </c>
      <c r="F60" s="29" t="s">
        <v>375</v>
      </c>
      <c r="G60" s="30"/>
      <c r="H60" s="30"/>
      <c r="I60" s="31" t="s">
        <v>279</v>
      </c>
      <c r="J60" s="28" t="s">
        <v>362</v>
      </c>
      <c r="K60" s="28"/>
      <c r="L60" s="28" t="s">
        <v>356</v>
      </c>
      <c r="M60" s="116"/>
      <c r="N60" s="25" t="s">
        <v>860</v>
      </c>
      <c r="O60" s="24" t="s">
        <v>29</v>
      </c>
      <c r="P60" s="24"/>
      <c r="Q60" s="24"/>
      <c r="R60" s="25" t="s">
        <v>822</v>
      </c>
      <c r="S60" s="24"/>
      <c r="T60" s="34"/>
      <c r="U60" s="34"/>
      <c r="V60" s="34"/>
      <c r="W60" s="24"/>
      <c r="X60" s="24"/>
      <c r="Y60" s="109" t="s">
        <v>807</v>
      </c>
      <c r="Z60" s="110" t="s">
        <v>810</v>
      </c>
      <c r="AA60" s="112"/>
      <c r="AB60" s="112"/>
      <c r="AC60" s="32"/>
      <c r="AD60" s="132"/>
      <c r="AE60" s="132"/>
      <c r="AF60" s="120"/>
    </row>
    <row r="61" spans="1:32" s="5" customFormat="1" ht="76.5">
      <c r="A61" s="172">
        <v>58</v>
      </c>
      <c r="B61" s="29" t="s">
        <v>88</v>
      </c>
      <c r="C61" s="29" t="s">
        <v>47</v>
      </c>
      <c r="D61" s="29" t="s">
        <v>276</v>
      </c>
      <c r="E61" s="29" t="s">
        <v>277</v>
      </c>
      <c r="F61" s="29" t="s">
        <v>376</v>
      </c>
      <c r="G61" s="30"/>
      <c r="H61" s="30"/>
      <c r="I61" s="31" t="s">
        <v>297</v>
      </c>
      <c r="J61" s="28" t="s">
        <v>377</v>
      </c>
      <c r="K61" s="28" t="s">
        <v>378</v>
      </c>
      <c r="L61" s="28"/>
      <c r="M61" s="116"/>
      <c r="N61" s="25" t="s">
        <v>859</v>
      </c>
      <c r="O61" s="24" t="s">
        <v>27</v>
      </c>
      <c r="P61" s="24"/>
      <c r="Q61" s="24"/>
      <c r="R61" s="25" t="s">
        <v>819</v>
      </c>
      <c r="S61" s="24"/>
      <c r="T61" s="34"/>
      <c r="U61" s="34"/>
      <c r="V61" s="34"/>
      <c r="W61" s="24"/>
      <c r="X61" s="24"/>
      <c r="Y61" s="109" t="s">
        <v>807</v>
      </c>
      <c r="Z61" s="110" t="s">
        <v>810</v>
      </c>
      <c r="AA61" s="112"/>
      <c r="AB61" s="112"/>
      <c r="AC61" s="32"/>
      <c r="AD61" s="132"/>
      <c r="AE61" s="132"/>
      <c r="AF61" s="120"/>
    </row>
    <row r="62" spans="1:32" s="5" customFormat="1" ht="76.5">
      <c r="A62" s="172">
        <v>59</v>
      </c>
      <c r="B62" s="29" t="s">
        <v>88</v>
      </c>
      <c r="C62" s="29" t="s">
        <v>47</v>
      </c>
      <c r="D62" s="29" t="s">
        <v>276</v>
      </c>
      <c r="E62" s="29" t="s">
        <v>277</v>
      </c>
      <c r="F62" s="29" t="s">
        <v>379</v>
      </c>
      <c r="G62" s="30"/>
      <c r="H62" s="30"/>
      <c r="I62" s="31" t="s">
        <v>297</v>
      </c>
      <c r="J62" s="28" t="s">
        <v>377</v>
      </c>
      <c r="K62" s="28" t="s">
        <v>378</v>
      </c>
      <c r="L62" s="28"/>
      <c r="M62" s="116"/>
      <c r="N62" s="25" t="s">
        <v>859</v>
      </c>
      <c r="O62" s="24" t="s">
        <v>27</v>
      </c>
      <c r="P62" s="24"/>
      <c r="Q62" s="24"/>
      <c r="R62" s="25" t="s">
        <v>819</v>
      </c>
      <c r="S62" s="24"/>
      <c r="T62" s="34"/>
      <c r="U62" s="34"/>
      <c r="V62" s="34"/>
      <c r="W62" s="24"/>
      <c r="X62" s="24"/>
      <c r="Y62" s="109" t="s">
        <v>807</v>
      </c>
      <c r="Z62" s="110" t="s">
        <v>810</v>
      </c>
      <c r="AA62" s="112"/>
      <c r="AB62" s="112"/>
      <c r="AC62" s="32"/>
      <c r="AD62" s="132"/>
      <c r="AE62" s="132"/>
      <c r="AF62" s="120"/>
    </row>
    <row r="63" spans="1:32" s="5" customFormat="1" ht="76.5">
      <c r="A63" s="172">
        <v>60</v>
      </c>
      <c r="B63" s="29" t="s">
        <v>88</v>
      </c>
      <c r="C63" s="29" t="s">
        <v>47</v>
      </c>
      <c r="D63" s="29" t="s">
        <v>276</v>
      </c>
      <c r="E63" s="29" t="s">
        <v>277</v>
      </c>
      <c r="F63" s="29" t="s">
        <v>380</v>
      </c>
      <c r="G63" s="30"/>
      <c r="H63" s="30"/>
      <c r="I63" s="31" t="s">
        <v>297</v>
      </c>
      <c r="J63" s="28" t="s">
        <v>377</v>
      </c>
      <c r="K63" s="28" t="s">
        <v>378</v>
      </c>
      <c r="L63" s="28"/>
      <c r="M63" s="116"/>
      <c r="N63" s="25" t="s">
        <v>859</v>
      </c>
      <c r="O63" s="24" t="s">
        <v>27</v>
      </c>
      <c r="P63" s="24"/>
      <c r="Q63" s="24"/>
      <c r="R63" s="25" t="s">
        <v>819</v>
      </c>
      <c r="S63" s="24"/>
      <c r="T63" s="34"/>
      <c r="U63" s="34"/>
      <c r="V63" s="34"/>
      <c r="W63" s="24"/>
      <c r="X63" s="24"/>
      <c r="Y63" s="109" t="s">
        <v>807</v>
      </c>
      <c r="Z63" s="110" t="s">
        <v>810</v>
      </c>
      <c r="AA63" s="112"/>
      <c r="AB63" s="112"/>
      <c r="AC63" s="32"/>
      <c r="AD63" s="132"/>
      <c r="AE63" s="132"/>
      <c r="AF63" s="120"/>
    </row>
    <row r="64" spans="1:32" s="5" customFormat="1" ht="76.5">
      <c r="A64" s="172">
        <v>61</v>
      </c>
      <c r="B64" s="29" t="s">
        <v>88</v>
      </c>
      <c r="C64" s="29" t="s">
        <v>47</v>
      </c>
      <c r="D64" s="29" t="s">
        <v>276</v>
      </c>
      <c r="E64" s="29" t="s">
        <v>277</v>
      </c>
      <c r="F64" s="29" t="s">
        <v>381</v>
      </c>
      <c r="G64" s="30"/>
      <c r="H64" s="30"/>
      <c r="I64" s="31" t="s">
        <v>297</v>
      </c>
      <c r="J64" s="28" t="s">
        <v>377</v>
      </c>
      <c r="K64" s="28" t="s">
        <v>378</v>
      </c>
      <c r="L64" s="28"/>
      <c r="M64" s="116"/>
      <c r="N64" s="25" t="s">
        <v>859</v>
      </c>
      <c r="O64" s="24" t="s">
        <v>27</v>
      </c>
      <c r="P64" s="24"/>
      <c r="Q64" s="24"/>
      <c r="R64" s="25" t="s">
        <v>819</v>
      </c>
      <c r="S64" s="24"/>
      <c r="T64" s="34"/>
      <c r="U64" s="34"/>
      <c r="V64" s="34"/>
      <c r="W64" s="24"/>
      <c r="X64" s="24"/>
      <c r="Y64" s="109" t="s">
        <v>807</v>
      </c>
      <c r="Z64" s="110" t="s">
        <v>810</v>
      </c>
      <c r="AA64" s="112"/>
      <c r="AB64" s="112"/>
      <c r="AC64" s="32"/>
      <c r="AD64" s="132"/>
      <c r="AE64" s="132"/>
      <c r="AF64" s="120"/>
    </row>
    <row r="65" spans="1:32" s="5" customFormat="1" ht="76.5">
      <c r="A65" s="172">
        <v>62</v>
      </c>
      <c r="B65" s="29" t="s">
        <v>88</v>
      </c>
      <c r="C65" s="29" t="s">
        <v>47</v>
      </c>
      <c r="D65" s="29" t="s">
        <v>276</v>
      </c>
      <c r="E65" s="29" t="s">
        <v>277</v>
      </c>
      <c r="F65" s="29" t="s">
        <v>382</v>
      </c>
      <c r="G65" s="30"/>
      <c r="H65" s="30"/>
      <c r="I65" s="31" t="s">
        <v>297</v>
      </c>
      <c r="J65" s="28" t="s">
        <v>377</v>
      </c>
      <c r="K65" s="28" t="s">
        <v>383</v>
      </c>
      <c r="L65" s="28"/>
      <c r="M65" s="116"/>
      <c r="N65" s="25" t="s">
        <v>859</v>
      </c>
      <c r="O65" s="24" t="s">
        <v>27</v>
      </c>
      <c r="P65" s="24"/>
      <c r="Q65" s="24"/>
      <c r="R65" s="25" t="s">
        <v>819</v>
      </c>
      <c r="S65" s="24"/>
      <c r="T65" s="34"/>
      <c r="U65" s="34"/>
      <c r="V65" s="34"/>
      <c r="W65" s="24"/>
      <c r="X65" s="24"/>
      <c r="Y65" s="109" t="s">
        <v>807</v>
      </c>
      <c r="Z65" s="110" t="s">
        <v>810</v>
      </c>
      <c r="AA65" s="112"/>
      <c r="AB65" s="112"/>
      <c r="AC65" s="32"/>
      <c r="AD65" s="132"/>
      <c r="AE65" s="132"/>
      <c r="AF65" s="120"/>
    </row>
    <row r="66" spans="1:32" s="5" customFormat="1" ht="76.5">
      <c r="A66" s="172">
        <v>63</v>
      </c>
      <c r="B66" s="29" t="s">
        <v>88</v>
      </c>
      <c r="C66" s="29" t="s">
        <v>47</v>
      </c>
      <c r="D66" s="29" t="s">
        <v>276</v>
      </c>
      <c r="E66" s="29" t="s">
        <v>277</v>
      </c>
      <c r="F66" s="29" t="s">
        <v>384</v>
      </c>
      <c r="G66" s="30"/>
      <c r="H66" s="30"/>
      <c r="I66" s="31" t="s">
        <v>297</v>
      </c>
      <c r="J66" s="28" t="s">
        <v>377</v>
      </c>
      <c r="K66" s="28" t="s">
        <v>383</v>
      </c>
      <c r="L66" s="28"/>
      <c r="M66" s="116"/>
      <c r="N66" s="25" t="s">
        <v>859</v>
      </c>
      <c r="O66" s="24" t="s">
        <v>27</v>
      </c>
      <c r="P66" s="24"/>
      <c r="Q66" s="24"/>
      <c r="R66" s="25" t="s">
        <v>819</v>
      </c>
      <c r="S66" s="24"/>
      <c r="T66" s="34"/>
      <c r="U66" s="34"/>
      <c r="V66" s="34"/>
      <c r="W66" s="24"/>
      <c r="X66" s="24"/>
      <c r="Y66" s="109" t="s">
        <v>807</v>
      </c>
      <c r="Z66" s="110" t="s">
        <v>810</v>
      </c>
      <c r="AA66" s="112"/>
      <c r="AB66" s="112"/>
      <c r="AC66" s="32"/>
      <c r="AD66" s="132"/>
      <c r="AE66" s="132"/>
      <c r="AF66" s="120"/>
    </row>
    <row r="67" spans="1:32" s="5" customFormat="1" ht="76.5">
      <c r="A67" s="172">
        <v>64</v>
      </c>
      <c r="B67" s="29" t="s">
        <v>88</v>
      </c>
      <c r="C67" s="29" t="s">
        <v>47</v>
      </c>
      <c r="D67" s="29" t="s">
        <v>276</v>
      </c>
      <c r="E67" s="29" t="s">
        <v>277</v>
      </c>
      <c r="F67" s="29" t="s">
        <v>385</v>
      </c>
      <c r="G67" s="30"/>
      <c r="H67" s="30"/>
      <c r="I67" s="31" t="s">
        <v>297</v>
      </c>
      <c r="J67" s="28" t="s">
        <v>377</v>
      </c>
      <c r="K67" s="28" t="s">
        <v>383</v>
      </c>
      <c r="L67" s="28"/>
      <c r="M67" s="116"/>
      <c r="N67" s="25" t="s">
        <v>859</v>
      </c>
      <c r="O67" s="24" t="s">
        <v>27</v>
      </c>
      <c r="P67" s="24"/>
      <c r="Q67" s="24"/>
      <c r="R67" s="25" t="s">
        <v>819</v>
      </c>
      <c r="S67" s="24"/>
      <c r="T67" s="34"/>
      <c r="U67" s="34"/>
      <c r="V67" s="34"/>
      <c r="W67" s="24"/>
      <c r="X67" s="24"/>
      <c r="Y67" s="109" t="s">
        <v>807</v>
      </c>
      <c r="Z67" s="110" t="s">
        <v>810</v>
      </c>
      <c r="AA67" s="112"/>
      <c r="AB67" s="112"/>
      <c r="AC67" s="32"/>
      <c r="AD67" s="132"/>
      <c r="AE67" s="132"/>
      <c r="AF67" s="120"/>
    </row>
    <row r="68" spans="1:32" s="5" customFormat="1" ht="76.5">
      <c r="A68" s="172">
        <v>65</v>
      </c>
      <c r="B68" s="29" t="s">
        <v>88</v>
      </c>
      <c r="C68" s="29" t="s">
        <v>47</v>
      </c>
      <c r="D68" s="29" t="s">
        <v>276</v>
      </c>
      <c r="E68" s="29" t="s">
        <v>277</v>
      </c>
      <c r="F68" s="29" t="s">
        <v>386</v>
      </c>
      <c r="G68" s="30"/>
      <c r="H68" s="30"/>
      <c r="I68" s="31" t="s">
        <v>297</v>
      </c>
      <c r="J68" s="28" t="s">
        <v>387</v>
      </c>
      <c r="K68" s="28" t="s">
        <v>388</v>
      </c>
      <c r="L68" s="28"/>
      <c r="M68" s="116"/>
      <c r="N68" s="25" t="s">
        <v>859</v>
      </c>
      <c r="O68" s="24" t="s">
        <v>27</v>
      </c>
      <c r="P68" s="24"/>
      <c r="Q68" s="24"/>
      <c r="R68" s="25" t="s">
        <v>819</v>
      </c>
      <c r="S68" s="24"/>
      <c r="T68" s="34"/>
      <c r="U68" s="34"/>
      <c r="V68" s="34"/>
      <c r="W68" s="24"/>
      <c r="X68" s="24"/>
      <c r="Y68" s="109" t="s">
        <v>807</v>
      </c>
      <c r="Z68" s="110" t="s">
        <v>810</v>
      </c>
      <c r="AA68" s="112"/>
      <c r="AB68" s="112"/>
      <c r="AC68" s="32"/>
      <c r="AD68" s="132"/>
      <c r="AE68" s="132"/>
      <c r="AF68" s="120"/>
    </row>
    <row r="69" spans="1:32" s="5" customFormat="1" ht="76.5">
      <c r="A69" s="172">
        <v>66</v>
      </c>
      <c r="B69" s="29" t="s">
        <v>88</v>
      </c>
      <c r="C69" s="29" t="s">
        <v>47</v>
      </c>
      <c r="D69" s="29" t="s">
        <v>276</v>
      </c>
      <c r="E69" s="29" t="s">
        <v>277</v>
      </c>
      <c r="F69" s="29" t="s">
        <v>389</v>
      </c>
      <c r="G69" s="30"/>
      <c r="H69" s="30"/>
      <c r="I69" s="31" t="s">
        <v>297</v>
      </c>
      <c r="J69" s="28" t="s">
        <v>387</v>
      </c>
      <c r="K69" s="28" t="s">
        <v>388</v>
      </c>
      <c r="L69" s="28"/>
      <c r="M69" s="116"/>
      <c r="N69" s="25" t="s">
        <v>859</v>
      </c>
      <c r="O69" s="24" t="s">
        <v>27</v>
      </c>
      <c r="P69" s="24"/>
      <c r="Q69" s="24"/>
      <c r="R69" s="25" t="s">
        <v>819</v>
      </c>
      <c r="S69" s="24"/>
      <c r="T69" s="34"/>
      <c r="U69" s="34"/>
      <c r="V69" s="34"/>
      <c r="W69" s="24"/>
      <c r="X69" s="24"/>
      <c r="Y69" s="109" t="s">
        <v>807</v>
      </c>
      <c r="Z69" s="110" t="s">
        <v>810</v>
      </c>
      <c r="AA69" s="112"/>
      <c r="AB69" s="112"/>
      <c r="AC69" s="32"/>
      <c r="AD69" s="132"/>
      <c r="AE69" s="132"/>
      <c r="AF69" s="120"/>
    </row>
    <row r="70" spans="1:32" s="5" customFormat="1" ht="76.5">
      <c r="A70" s="172">
        <v>67</v>
      </c>
      <c r="B70" s="29" t="s">
        <v>88</v>
      </c>
      <c r="C70" s="29" t="s">
        <v>47</v>
      </c>
      <c r="D70" s="29" t="s">
        <v>276</v>
      </c>
      <c r="E70" s="29" t="s">
        <v>277</v>
      </c>
      <c r="F70" s="29" t="s">
        <v>390</v>
      </c>
      <c r="G70" s="30"/>
      <c r="H70" s="30"/>
      <c r="I70" s="31" t="s">
        <v>297</v>
      </c>
      <c r="J70" s="28" t="s">
        <v>391</v>
      </c>
      <c r="K70" s="28" t="s">
        <v>392</v>
      </c>
      <c r="L70" s="28"/>
      <c r="M70" s="116"/>
      <c r="N70" s="25" t="s">
        <v>859</v>
      </c>
      <c r="O70" s="24" t="s">
        <v>27</v>
      </c>
      <c r="P70" s="24"/>
      <c r="Q70" s="24"/>
      <c r="R70" s="25" t="s">
        <v>819</v>
      </c>
      <c r="S70" s="24"/>
      <c r="T70" s="34"/>
      <c r="U70" s="34"/>
      <c r="V70" s="34"/>
      <c r="W70" s="24"/>
      <c r="X70" s="24"/>
      <c r="Y70" s="109" t="s">
        <v>807</v>
      </c>
      <c r="Z70" s="110" t="s">
        <v>810</v>
      </c>
      <c r="AA70" s="112"/>
      <c r="AB70" s="112"/>
      <c r="AC70" s="32"/>
      <c r="AD70" s="132"/>
      <c r="AE70" s="132"/>
      <c r="AF70" s="120"/>
    </row>
    <row r="71" spans="1:32" s="5" customFormat="1" ht="76.5">
      <c r="A71" s="172">
        <v>68</v>
      </c>
      <c r="B71" s="29" t="s">
        <v>88</v>
      </c>
      <c r="C71" s="29" t="s">
        <v>47</v>
      </c>
      <c r="D71" s="29" t="s">
        <v>276</v>
      </c>
      <c r="E71" s="29" t="s">
        <v>277</v>
      </c>
      <c r="F71" s="29" t="s">
        <v>393</v>
      </c>
      <c r="G71" s="30"/>
      <c r="H71" s="30"/>
      <c r="I71" s="31" t="s">
        <v>297</v>
      </c>
      <c r="J71" s="28" t="s">
        <v>394</v>
      </c>
      <c r="K71" s="28" t="s">
        <v>395</v>
      </c>
      <c r="L71" s="28" t="s">
        <v>396</v>
      </c>
      <c r="M71" s="116"/>
      <c r="N71" s="25" t="s">
        <v>859</v>
      </c>
      <c r="O71" s="24" t="s">
        <v>27</v>
      </c>
      <c r="P71" s="24"/>
      <c r="Q71" s="24"/>
      <c r="R71" s="25" t="s">
        <v>819</v>
      </c>
      <c r="S71" s="24"/>
      <c r="T71" s="34"/>
      <c r="U71" s="34"/>
      <c r="V71" s="34"/>
      <c r="W71" s="24"/>
      <c r="X71" s="24"/>
      <c r="Y71" s="109" t="s">
        <v>807</v>
      </c>
      <c r="Z71" s="110" t="s">
        <v>810</v>
      </c>
      <c r="AA71" s="112"/>
      <c r="AB71" s="112"/>
      <c r="AC71" s="32"/>
      <c r="AD71" s="132"/>
      <c r="AE71" s="132"/>
      <c r="AF71" s="120"/>
    </row>
    <row r="72" spans="1:32" s="5" customFormat="1" ht="76.5">
      <c r="A72" s="172">
        <v>69</v>
      </c>
      <c r="B72" s="29" t="s">
        <v>88</v>
      </c>
      <c r="C72" s="29" t="s">
        <v>47</v>
      </c>
      <c r="D72" s="29" t="s">
        <v>276</v>
      </c>
      <c r="E72" s="29" t="s">
        <v>277</v>
      </c>
      <c r="F72" s="29" t="s">
        <v>397</v>
      </c>
      <c r="G72" s="30"/>
      <c r="H72" s="30"/>
      <c r="I72" s="31" t="s">
        <v>297</v>
      </c>
      <c r="J72" s="28" t="s">
        <v>394</v>
      </c>
      <c r="K72" s="28" t="s">
        <v>395</v>
      </c>
      <c r="L72" s="28" t="s">
        <v>396</v>
      </c>
      <c r="M72" s="116"/>
      <c r="N72" s="25" t="s">
        <v>859</v>
      </c>
      <c r="O72" s="24" t="s">
        <v>27</v>
      </c>
      <c r="P72" s="24"/>
      <c r="Q72" s="24"/>
      <c r="R72" s="25" t="s">
        <v>819</v>
      </c>
      <c r="S72" s="24"/>
      <c r="T72" s="34"/>
      <c r="U72" s="34"/>
      <c r="V72" s="34"/>
      <c r="W72" s="24"/>
      <c r="X72" s="24"/>
      <c r="Y72" s="109" t="s">
        <v>807</v>
      </c>
      <c r="Z72" s="110" t="s">
        <v>810</v>
      </c>
      <c r="AA72" s="112"/>
      <c r="AB72" s="112"/>
      <c r="AC72" s="32"/>
      <c r="AD72" s="132"/>
      <c r="AE72" s="132"/>
      <c r="AF72" s="120"/>
    </row>
    <row r="73" spans="1:32" s="5" customFormat="1" ht="76.5">
      <c r="A73" s="172">
        <v>70</v>
      </c>
      <c r="B73" s="29" t="s">
        <v>88</v>
      </c>
      <c r="C73" s="29" t="s">
        <v>47</v>
      </c>
      <c r="D73" s="29" t="s">
        <v>276</v>
      </c>
      <c r="E73" s="29" t="s">
        <v>277</v>
      </c>
      <c r="F73" s="29" t="s">
        <v>398</v>
      </c>
      <c r="G73" s="30"/>
      <c r="H73" s="30"/>
      <c r="I73" s="31" t="s">
        <v>297</v>
      </c>
      <c r="J73" s="28" t="s">
        <v>394</v>
      </c>
      <c r="K73" s="28" t="s">
        <v>395</v>
      </c>
      <c r="L73" s="28" t="s">
        <v>396</v>
      </c>
      <c r="M73" s="116"/>
      <c r="N73" s="25" t="s">
        <v>859</v>
      </c>
      <c r="O73" s="24" t="s">
        <v>27</v>
      </c>
      <c r="P73" s="24"/>
      <c r="Q73" s="24"/>
      <c r="R73" s="25" t="s">
        <v>819</v>
      </c>
      <c r="S73" s="24"/>
      <c r="T73" s="34"/>
      <c r="U73" s="34"/>
      <c r="V73" s="34"/>
      <c r="W73" s="24"/>
      <c r="X73" s="24"/>
      <c r="Y73" s="109" t="s">
        <v>807</v>
      </c>
      <c r="Z73" s="110" t="s">
        <v>810</v>
      </c>
      <c r="AA73" s="112"/>
      <c r="AB73" s="112"/>
      <c r="AC73" s="32"/>
      <c r="AD73" s="132"/>
      <c r="AE73" s="132"/>
      <c r="AF73" s="120"/>
    </row>
    <row r="74" spans="1:32" s="5" customFormat="1" ht="76.5">
      <c r="A74" s="172">
        <v>71</v>
      </c>
      <c r="B74" s="29" t="s">
        <v>88</v>
      </c>
      <c r="C74" s="29" t="s">
        <v>47</v>
      </c>
      <c r="D74" s="29" t="s">
        <v>276</v>
      </c>
      <c r="E74" s="29" t="s">
        <v>277</v>
      </c>
      <c r="F74" s="29" t="s">
        <v>399</v>
      </c>
      <c r="G74" s="30"/>
      <c r="H74" s="30"/>
      <c r="I74" s="31" t="s">
        <v>279</v>
      </c>
      <c r="J74" s="28" t="s">
        <v>400</v>
      </c>
      <c r="K74" s="28"/>
      <c r="L74" s="28" t="s">
        <v>401</v>
      </c>
      <c r="M74" s="116"/>
      <c r="N74" s="25" t="s">
        <v>860</v>
      </c>
      <c r="O74" s="24" t="s">
        <v>27</v>
      </c>
      <c r="P74" s="24"/>
      <c r="Q74" s="24"/>
      <c r="R74" s="25" t="s">
        <v>821</v>
      </c>
      <c r="S74" s="24"/>
      <c r="T74" s="34"/>
      <c r="U74" s="34"/>
      <c r="V74" s="34"/>
      <c r="W74" s="24"/>
      <c r="X74" s="24"/>
      <c r="Y74" s="109" t="s">
        <v>807</v>
      </c>
      <c r="Z74" s="110" t="s">
        <v>810</v>
      </c>
      <c r="AA74" s="112"/>
      <c r="AB74" s="112"/>
      <c r="AC74" s="32"/>
      <c r="AD74" s="132"/>
      <c r="AE74" s="132"/>
      <c r="AF74" s="120"/>
    </row>
    <row r="75" spans="1:32" s="5" customFormat="1" ht="76.5">
      <c r="A75" s="172">
        <v>72</v>
      </c>
      <c r="B75" s="29" t="s">
        <v>88</v>
      </c>
      <c r="C75" s="29" t="s">
        <v>47</v>
      </c>
      <c r="D75" s="29" t="s">
        <v>276</v>
      </c>
      <c r="E75" s="29" t="s">
        <v>277</v>
      </c>
      <c r="F75" s="29" t="s">
        <v>402</v>
      </c>
      <c r="G75" s="30"/>
      <c r="H75" s="30"/>
      <c r="I75" s="31" t="s">
        <v>279</v>
      </c>
      <c r="J75" s="28" t="s">
        <v>400</v>
      </c>
      <c r="K75" s="28"/>
      <c r="L75" s="28" t="s">
        <v>401</v>
      </c>
      <c r="M75" s="116"/>
      <c r="N75" s="25" t="s">
        <v>860</v>
      </c>
      <c r="O75" s="24" t="s">
        <v>27</v>
      </c>
      <c r="P75" s="24"/>
      <c r="Q75" s="24"/>
      <c r="R75" s="25" t="s">
        <v>821</v>
      </c>
      <c r="S75" s="24"/>
      <c r="T75" s="34"/>
      <c r="U75" s="34"/>
      <c r="V75" s="34"/>
      <c r="W75" s="24"/>
      <c r="X75" s="24"/>
      <c r="Y75" s="109" t="s">
        <v>807</v>
      </c>
      <c r="Z75" s="110" t="s">
        <v>810</v>
      </c>
      <c r="AA75" s="112"/>
      <c r="AB75" s="112"/>
      <c r="AC75" s="32"/>
      <c r="AD75" s="132"/>
      <c r="AE75" s="132"/>
      <c r="AF75" s="120"/>
    </row>
    <row r="76" spans="1:32" s="5" customFormat="1" ht="76.5">
      <c r="A76" s="172">
        <v>73</v>
      </c>
      <c r="B76" s="29" t="s">
        <v>88</v>
      </c>
      <c r="C76" s="29" t="s">
        <v>47</v>
      </c>
      <c r="D76" s="29" t="s">
        <v>276</v>
      </c>
      <c r="E76" s="29" t="s">
        <v>277</v>
      </c>
      <c r="F76" s="29" t="s">
        <v>403</v>
      </c>
      <c r="G76" s="30"/>
      <c r="H76" s="30"/>
      <c r="I76" s="31" t="s">
        <v>279</v>
      </c>
      <c r="J76" s="28" t="s">
        <v>400</v>
      </c>
      <c r="K76" s="28"/>
      <c r="L76" s="28" t="s">
        <v>401</v>
      </c>
      <c r="M76" s="116"/>
      <c r="N76" s="25" t="s">
        <v>860</v>
      </c>
      <c r="O76" s="24" t="s">
        <v>27</v>
      </c>
      <c r="P76" s="24"/>
      <c r="Q76" s="24"/>
      <c r="R76" s="25" t="s">
        <v>821</v>
      </c>
      <c r="S76" s="24"/>
      <c r="T76" s="34"/>
      <c r="U76" s="34"/>
      <c r="V76" s="34"/>
      <c r="W76" s="24"/>
      <c r="X76" s="24"/>
      <c r="Y76" s="109" t="s">
        <v>807</v>
      </c>
      <c r="Z76" s="110" t="s">
        <v>810</v>
      </c>
      <c r="AA76" s="112"/>
      <c r="AB76" s="112"/>
      <c r="AC76" s="32"/>
      <c r="AD76" s="132"/>
      <c r="AE76" s="132"/>
      <c r="AF76" s="120"/>
    </row>
    <row r="77" spans="1:32" s="5" customFormat="1" ht="76.5">
      <c r="A77" s="172">
        <v>74</v>
      </c>
      <c r="B77" s="29" t="s">
        <v>88</v>
      </c>
      <c r="C77" s="29" t="s">
        <v>47</v>
      </c>
      <c r="D77" s="29" t="s">
        <v>276</v>
      </c>
      <c r="E77" s="29" t="s">
        <v>277</v>
      </c>
      <c r="F77" s="29" t="s">
        <v>404</v>
      </c>
      <c r="G77" s="30"/>
      <c r="H77" s="30"/>
      <c r="I77" s="31" t="s">
        <v>279</v>
      </c>
      <c r="J77" s="28" t="s">
        <v>400</v>
      </c>
      <c r="K77" s="28"/>
      <c r="L77" s="28" t="s">
        <v>401</v>
      </c>
      <c r="M77" s="116"/>
      <c r="N77" s="25" t="s">
        <v>860</v>
      </c>
      <c r="O77" s="24" t="s">
        <v>27</v>
      </c>
      <c r="P77" s="24"/>
      <c r="Q77" s="24"/>
      <c r="R77" s="25" t="s">
        <v>821</v>
      </c>
      <c r="S77" s="24"/>
      <c r="T77" s="34"/>
      <c r="U77" s="34"/>
      <c r="V77" s="34"/>
      <c r="W77" s="24"/>
      <c r="X77" s="24"/>
      <c r="Y77" s="109" t="s">
        <v>807</v>
      </c>
      <c r="Z77" s="110" t="s">
        <v>810</v>
      </c>
      <c r="AA77" s="112"/>
      <c r="AB77" s="112"/>
      <c r="AC77" s="32"/>
      <c r="AD77" s="132"/>
      <c r="AE77" s="132"/>
      <c r="AF77" s="120"/>
    </row>
    <row r="78" spans="1:32" s="5" customFormat="1" ht="76.5">
      <c r="A78" s="172">
        <v>75</v>
      </c>
      <c r="B78" s="29" t="s">
        <v>88</v>
      </c>
      <c r="C78" s="29" t="s">
        <v>47</v>
      </c>
      <c r="D78" s="29" t="s">
        <v>276</v>
      </c>
      <c r="E78" s="29" t="s">
        <v>277</v>
      </c>
      <c r="F78" s="29" t="s">
        <v>405</v>
      </c>
      <c r="G78" s="30"/>
      <c r="H78" s="30"/>
      <c r="I78" s="31" t="s">
        <v>279</v>
      </c>
      <c r="J78" s="28" t="s">
        <v>400</v>
      </c>
      <c r="K78" s="28"/>
      <c r="L78" s="28" t="s">
        <v>401</v>
      </c>
      <c r="M78" s="116"/>
      <c r="N78" s="25" t="s">
        <v>860</v>
      </c>
      <c r="O78" s="24" t="s">
        <v>27</v>
      </c>
      <c r="P78" s="24"/>
      <c r="Q78" s="24"/>
      <c r="R78" s="25" t="s">
        <v>821</v>
      </c>
      <c r="S78" s="24"/>
      <c r="T78" s="34"/>
      <c r="U78" s="34"/>
      <c r="V78" s="34"/>
      <c r="W78" s="24"/>
      <c r="X78" s="24"/>
      <c r="Y78" s="109" t="s">
        <v>807</v>
      </c>
      <c r="Z78" s="110" t="s">
        <v>810</v>
      </c>
      <c r="AA78" s="112"/>
      <c r="AB78" s="112"/>
      <c r="AC78" s="32"/>
      <c r="AD78" s="132"/>
      <c r="AE78" s="132"/>
      <c r="AF78" s="120"/>
    </row>
    <row r="79" spans="1:32" s="5" customFormat="1" ht="76.5">
      <c r="A79" s="172">
        <v>76</v>
      </c>
      <c r="B79" s="29" t="s">
        <v>88</v>
      </c>
      <c r="C79" s="29" t="s">
        <v>47</v>
      </c>
      <c r="D79" s="29" t="s">
        <v>276</v>
      </c>
      <c r="E79" s="29" t="s">
        <v>277</v>
      </c>
      <c r="F79" s="29" t="s">
        <v>406</v>
      </c>
      <c r="G79" s="30"/>
      <c r="H79" s="30"/>
      <c r="I79" s="31" t="s">
        <v>279</v>
      </c>
      <c r="J79" s="28" t="s">
        <v>400</v>
      </c>
      <c r="K79" s="28"/>
      <c r="L79" s="28" t="s">
        <v>401</v>
      </c>
      <c r="M79" s="116"/>
      <c r="N79" s="25" t="s">
        <v>860</v>
      </c>
      <c r="O79" s="24" t="s">
        <v>27</v>
      </c>
      <c r="P79" s="24"/>
      <c r="Q79" s="24"/>
      <c r="R79" s="25" t="s">
        <v>821</v>
      </c>
      <c r="S79" s="24"/>
      <c r="T79" s="34"/>
      <c r="U79" s="34"/>
      <c r="V79" s="34"/>
      <c r="W79" s="24"/>
      <c r="X79" s="24"/>
      <c r="Y79" s="109" t="s">
        <v>807</v>
      </c>
      <c r="Z79" s="110" t="s">
        <v>810</v>
      </c>
      <c r="AA79" s="112"/>
      <c r="AB79" s="112"/>
      <c r="AC79" s="32"/>
      <c r="AD79" s="132"/>
      <c r="AE79" s="132"/>
      <c r="AF79" s="120"/>
    </row>
    <row r="80" spans="1:32" s="5" customFormat="1" ht="76.5">
      <c r="A80" s="172">
        <v>77</v>
      </c>
      <c r="B80" s="29" t="s">
        <v>88</v>
      </c>
      <c r="C80" s="29" t="s">
        <v>47</v>
      </c>
      <c r="D80" s="29" t="s">
        <v>276</v>
      </c>
      <c r="E80" s="29" t="s">
        <v>277</v>
      </c>
      <c r="F80" s="29" t="s">
        <v>407</v>
      </c>
      <c r="G80" s="30"/>
      <c r="H80" s="30"/>
      <c r="I80" s="31" t="s">
        <v>279</v>
      </c>
      <c r="J80" s="28" t="s">
        <v>400</v>
      </c>
      <c r="K80" s="28"/>
      <c r="L80" s="28" t="s">
        <v>401</v>
      </c>
      <c r="M80" s="116"/>
      <c r="N80" s="25" t="s">
        <v>860</v>
      </c>
      <c r="O80" s="24" t="s">
        <v>27</v>
      </c>
      <c r="P80" s="24"/>
      <c r="Q80" s="24"/>
      <c r="R80" s="25" t="s">
        <v>821</v>
      </c>
      <c r="S80" s="24"/>
      <c r="T80" s="34"/>
      <c r="U80" s="34"/>
      <c r="V80" s="34"/>
      <c r="W80" s="24"/>
      <c r="X80" s="24"/>
      <c r="Y80" s="109" t="s">
        <v>807</v>
      </c>
      <c r="Z80" s="110" t="s">
        <v>810</v>
      </c>
      <c r="AA80" s="112"/>
      <c r="AB80" s="112"/>
      <c r="AC80" s="32"/>
      <c r="AD80" s="132"/>
      <c r="AE80" s="132"/>
      <c r="AF80" s="120"/>
    </row>
    <row r="81" spans="1:32" s="5" customFormat="1" ht="76.5">
      <c r="A81" s="172">
        <v>78</v>
      </c>
      <c r="B81" s="29" t="s">
        <v>88</v>
      </c>
      <c r="C81" s="29" t="s">
        <v>47</v>
      </c>
      <c r="D81" s="29" t="s">
        <v>276</v>
      </c>
      <c r="E81" s="29" t="s">
        <v>277</v>
      </c>
      <c r="F81" s="29" t="s">
        <v>408</v>
      </c>
      <c r="G81" s="30"/>
      <c r="H81" s="30"/>
      <c r="I81" s="31" t="s">
        <v>279</v>
      </c>
      <c r="J81" s="28" t="s">
        <v>400</v>
      </c>
      <c r="K81" s="28"/>
      <c r="L81" s="28" t="s">
        <v>401</v>
      </c>
      <c r="M81" s="116"/>
      <c r="N81" s="25" t="s">
        <v>860</v>
      </c>
      <c r="O81" s="24" t="s">
        <v>27</v>
      </c>
      <c r="P81" s="24"/>
      <c r="Q81" s="24"/>
      <c r="R81" s="25" t="s">
        <v>821</v>
      </c>
      <c r="S81" s="24"/>
      <c r="T81" s="34"/>
      <c r="U81" s="34"/>
      <c r="V81" s="34"/>
      <c r="W81" s="24"/>
      <c r="X81" s="24"/>
      <c r="Y81" s="109" t="s">
        <v>807</v>
      </c>
      <c r="Z81" s="110" t="s">
        <v>810</v>
      </c>
      <c r="AA81" s="112"/>
      <c r="AB81" s="112"/>
      <c r="AC81" s="32"/>
      <c r="AD81" s="132"/>
      <c r="AE81" s="132"/>
      <c r="AF81" s="120"/>
    </row>
    <row r="82" spans="1:32" s="5" customFormat="1" ht="76.5">
      <c r="A82" s="172">
        <v>79</v>
      </c>
      <c r="B82" s="29" t="s">
        <v>88</v>
      </c>
      <c r="C82" s="29" t="s">
        <v>47</v>
      </c>
      <c r="D82" s="29" t="s">
        <v>276</v>
      </c>
      <c r="E82" s="29" t="s">
        <v>277</v>
      </c>
      <c r="F82" s="29" t="s">
        <v>409</v>
      </c>
      <c r="G82" s="30"/>
      <c r="H82" s="30"/>
      <c r="I82" s="31" t="s">
        <v>279</v>
      </c>
      <c r="J82" s="28" t="s">
        <v>400</v>
      </c>
      <c r="K82" s="28"/>
      <c r="L82" s="28" t="s">
        <v>401</v>
      </c>
      <c r="M82" s="116"/>
      <c r="N82" s="25" t="s">
        <v>860</v>
      </c>
      <c r="O82" s="24" t="s">
        <v>27</v>
      </c>
      <c r="P82" s="24"/>
      <c r="Q82" s="24"/>
      <c r="R82" s="25" t="s">
        <v>821</v>
      </c>
      <c r="S82" s="24"/>
      <c r="T82" s="34"/>
      <c r="U82" s="34"/>
      <c r="V82" s="34"/>
      <c r="W82" s="24"/>
      <c r="X82" s="24"/>
      <c r="Y82" s="109" t="s">
        <v>807</v>
      </c>
      <c r="Z82" s="110" t="s">
        <v>810</v>
      </c>
      <c r="AA82" s="112"/>
      <c r="AB82" s="112"/>
      <c r="AC82" s="32"/>
      <c r="AD82" s="132"/>
      <c r="AE82" s="132"/>
      <c r="AF82" s="120"/>
    </row>
    <row r="83" spans="1:32" s="5" customFormat="1" ht="76.5">
      <c r="A83" s="172">
        <v>80</v>
      </c>
      <c r="B83" s="29" t="s">
        <v>88</v>
      </c>
      <c r="C83" s="29" t="s">
        <v>47</v>
      </c>
      <c r="D83" s="29" t="s">
        <v>276</v>
      </c>
      <c r="E83" s="29" t="s">
        <v>277</v>
      </c>
      <c r="F83" s="29" t="s">
        <v>410</v>
      </c>
      <c r="G83" s="30"/>
      <c r="H83" s="30"/>
      <c r="I83" s="31" t="s">
        <v>279</v>
      </c>
      <c r="J83" s="28" t="s">
        <v>400</v>
      </c>
      <c r="K83" s="28"/>
      <c r="L83" s="28" t="s">
        <v>401</v>
      </c>
      <c r="M83" s="116"/>
      <c r="N83" s="25" t="s">
        <v>860</v>
      </c>
      <c r="O83" s="24" t="s">
        <v>27</v>
      </c>
      <c r="P83" s="24"/>
      <c r="Q83" s="24"/>
      <c r="R83" s="25" t="s">
        <v>821</v>
      </c>
      <c r="S83" s="24"/>
      <c r="T83" s="34"/>
      <c r="U83" s="34"/>
      <c r="V83" s="34"/>
      <c r="W83" s="24"/>
      <c r="X83" s="24"/>
      <c r="Y83" s="109" t="s">
        <v>807</v>
      </c>
      <c r="Z83" s="110" t="s">
        <v>810</v>
      </c>
      <c r="AA83" s="112"/>
      <c r="AB83" s="112"/>
      <c r="AC83" s="32"/>
      <c r="AD83" s="132"/>
      <c r="AE83" s="132"/>
      <c r="AF83" s="120"/>
    </row>
    <row r="84" spans="1:32" s="5" customFormat="1" ht="76.5">
      <c r="A84" s="172">
        <v>81</v>
      </c>
      <c r="B84" s="29" t="s">
        <v>88</v>
      </c>
      <c r="C84" s="29" t="s">
        <v>47</v>
      </c>
      <c r="D84" s="29" t="s">
        <v>276</v>
      </c>
      <c r="E84" s="29" t="s">
        <v>277</v>
      </c>
      <c r="F84" s="29" t="s">
        <v>411</v>
      </c>
      <c r="G84" s="30"/>
      <c r="H84" s="30"/>
      <c r="I84" s="31" t="s">
        <v>279</v>
      </c>
      <c r="J84" s="28" t="s">
        <v>400</v>
      </c>
      <c r="K84" s="28"/>
      <c r="L84" s="28" t="s">
        <v>401</v>
      </c>
      <c r="M84" s="116"/>
      <c r="N84" s="25" t="s">
        <v>860</v>
      </c>
      <c r="O84" s="24" t="s">
        <v>27</v>
      </c>
      <c r="P84" s="24"/>
      <c r="Q84" s="24"/>
      <c r="R84" s="25" t="s">
        <v>821</v>
      </c>
      <c r="S84" s="24"/>
      <c r="T84" s="34"/>
      <c r="U84" s="34"/>
      <c r="V84" s="34"/>
      <c r="W84" s="24"/>
      <c r="X84" s="24"/>
      <c r="Y84" s="109" t="s">
        <v>807</v>
      </c>
      <c r="Z84" s="110" t="s">
        <v>810</v>
      </c>
      <c r="AA84" s="112"/>
      <c r="AB84" s="112"/>
      <c r="AC84" s="32"/>
      <c r="AD84" s="132"/>
      <c r="AE84" s="132"/>
      <c r="AF84" s="120"/>
    </row>
    <row r="85" spans="1:32" s="5" customFormat="1" ht="76.5">
      <c r="A85" s="172">
        <v>82</v>
      </c>
      <c r="B85" s="29" t="s">
        <v>88</v>
      </c>
      <c r="C85" s="29" t="s">
        <v>47</v>
      </c>
      <c r="D85" s="29" t="s">
        <v>276</v>
      </c>
      <c r="E85" s="29" t="s">
        <v>277</v>
      </c>
      <c r="F85" s="29" t="s">
        <v>412</v>
      </c>
      <c r="G85" s="30"/>
      <c r="H85" s="30"/>
      <c r="I85" s="31" t="s">
        <v>279</v>
      </c>
      <c r="J85" s="28" t="s">
        <v>400</v>
      </c>
      <c r="K85" s="28"/>
      <c r="L85" s="28" t="s">
        <v>401</v>
      </c>
      <c r="M85" s="116"/>
      <c r="N85" s="25" t="s">
        <v>860</v>
      </c>
      <c r="O85" s="24" t="s">
        <v>27</v>
      </c>
      <c r="P85" s="24"/>
      <c r="Q85" s="24"/>
      <c r="R85" s="25" t="s">
        <v>821</v>
      </c>
      <c r="S85" s="24"/>
      <c r="T85" s="34"/>
      <c r="U85" s="34"/>
      <c r="V85" s="34"/>
      <c r="W85" s="24"/>
      <c r="X85" s="24"/>
      <c r="Y85" s="109" t="s">
        <v>807</v>
      </c>
      <c r="Z85" s="110" t="s">
        <v>810</v>
      </c>
      <c r="AA85" s="112"/>
      <c r="AB85" s="112"/>
      <c r="AC85" s="32"/>
      <c r="AD85" s="132"/>
      <c r="AE85" s="132"/>
      <c r="AF85" s="120"/>
    </row>
    <row r="86" spans="1:32" s="5" customFormat="1" ht="76.5">
      <c r="A86" s="172">
        <v>83</v>
      </c>
      <c r="B86" s="29" t="s">
        <v>88</v>
      </c>
      <c r="C86" s="29" t="s">
        <v>47</v>
      </c>
      <c r="D86" s="29" t="s">
        <v>276</v>
      </c>
      <c r="E86" s="29" t="s">
        <v>277</v>
      </c>
      <c r="F86" s="29" t="s">
        <v>413</v>
      </c>
      <c r="G86" s="30"/>
      <c r="H86" s="30"/>
      <c r="I86" s="31" t="s">
        <v>279</v>
      </c>
      <c r="J86" s="28" t="s">
        <v>400</v>
      </c>
      <c r="K86" s="28"/>
      <c r="L86" s="28" t="s">
        <v>401</v>
      </c>
      <c r="M86" s="116"/>
      <c r="N86" s="25" t="s">
        <v>860</v>
      </c>
      <c r="O86" s="24" t="s">
        <v>27</v>
      </c>
      <c r="P86" s="24"/>
      <c r="Q86" s="24"/>
      <c r="R86" s="25" t="s">
        <v>821</v>
      </c>
      <c r="S86" s="24"/>
      <c r="T86" s="34"/>
      <c r="U86" s="34"/>
      <c r="V86" s="34"/>
      <c r="W86" s="24"/>
      <c r="X86" s="24"/>
      <c r="Y86" s="109" t="s">
        <v>807</v>
      </c>
      <c r="Z86" s="110" t="s">
        <v>810</v>
      </c>
      <c r="AA86" s="112"/>
      <c r="AB86" s="112"/>
      <c r="AC86" s="32"/>
      <c r="AD86" s="132"/>
      <c r="AE86" s="132"/>
      <c r="AF86" s="120"/>
    </row>
    <row r="87" spans="1:32" s="5" customFormat="1" ht="76.5">
      <c r="A87" s="172">
        <v>84</v>
      </c>
      <c r="B87" s="29" t="s">
        <v>88</v>
      </c>
      <c r="C87" s="29" t="s">
        <v>47</v>
      </c>
      <c r="D87" s="29" t="s">
        <v>276</v>
      </c>
      <c r="E87" s="29" t="s">
        <v>277</v>
      </c>
      <c r="F87" s="29" t="s">
        <v>414</v>
      </c>
      <c r="G87" s="30"/>
      <c r="H87" s="30"/>
      <c r="I87" s="31" t="s">
        <v>279</v>
      </c>
      <c r="J87" s="28" t="s">
        <v>400</v>
      </c>
      <c r="K87" s="28"/>
      <c r="L87" s="28" t="s">
        <v>401</v>
      </c>
      <c r="M87" s="116"/>
      <c r="N87" s="25" t="s">
        <v>860</v>
      </c>
      <c r="O87" s="24" t="s">
        <v>27</v>
      </c>
      <c r="P87" s="24"/>
      <c r="Q87" s="24"/>
      <c r="R87" s="25" t="s">
        <v>821</v>
      </c>
      <c r="S87" s="24"/>
      <c r="T87" s="34"/>
      <c r="U87" s="34"/>
      <c r="V87" s="34"/>
      <c r="W87" s="24"/>
      <c r="X87" s="24"/>
      <c r="Y87" s="109" t="s">
        <v>807</v>
      </c>
      <c r="Z87" s="110" t="s">
        <v>810</v>
      </c>
      <c r="AA87" s="112"/>
      <c r="AB87" s="112"/>
      <c r="AC87" s="32"/>
      <c r="AD87" s="132"/>
      <c r="AE87" s="132"/>
      <c r="AF87" s="120"/>
    </row>
    <row r="88" spans="1:32" s="5" customFormat="1" ht="76.5">
      <c r="A88" s="172">
        <v>85</v>
      </c>
      <c r="B88" s="29" t="s">
        <v>88</v>
      </c>
      <c r="C88" s="29" t="s">
        <v>47</v>
      </c>
      <c r="D88" s="29" t="s">
        <v>276</v>
      </c>
      <c r="E88" s="29" t="s">
        <v>277</v>
      </c>
      <c r="F88" s="29" t="s">
        <v>415</v>
      </c>
      <c r="G88" s="30"/>
      <c r="H88" s="30"/>
      <c r="I88" s="31" t="s">
        <v>279</v>
      </c>
      <c r="J88" s="28" t="s">
        <v>400</v>
      </c>
      <c r="K88" s="28"/>
      <c r="L88" s="28" t="s">
        <v>401</v>
      </c>
      <c r="M88" s="116"/>
      <c r="N88" s="25" t="s">
        <v>860</v>
      </c>
      <c r="O88" s="24" t="s">
        <v>27</v>
      </c>
      <c r="P88" s="24"/>
      <c r="Q88" s="24"/>
      <c r="R88" s="25" t="s">
        <v>821</v>
      </c>
      <c r="S88" s="24"/>
      <c r="T88" s="34"/>
      <c r="U88" s="34"/>
      <c r="V88" s="34"/>
      <c r="W88" s="24"/>
      <c r="X88" s="24"/>
      <c r="Y88" s="109" t="s">
        <v>807</v>
      </c>
      <c r="Z88" s="110" t="s">
        <v>810</v>
      </c>
      <c r="AA88" s="112"/>
      <c r="AB88" s="112"/>
      <c r="AC88" s="32"/>
      <c r="AD88" s="132"/>
      <c r="AE88" s="132"/>
      <c r="AF88" s="120"/>
    </row>
    <row r="89" spans="1:32" s="5" customFormat="1" ht="76.5">
      <c r="A89" s="172">
        <v>86</v>
      </c>
      <c r="B89" s="29" t="s">
        <v>88</v>
      </c>
      <c r="C89" s="29" t="s">
        <v>47</v>
      </c>
      <c r="D89" s="29" t="s">
        <v>276</v>
      </c>
      <c r="E89" s="29" t="s">
        <v>277</v>
      </c>
      <c r="F89" s="29" t="s">
        <v>416</v>
      </c>
      <c r="G89" s="30"/>
      <c r="H89" s="30"/>
      <c r="I89" s="31" t="s">
        <v>279</v>
      </c>
      <c r="J89" s="28" t="s">
        <v>400</v>
      </c>
      <c r="K89" s="28"/>
      <c r="L89" s="28" t="s">
        <v>401</v>
      </c>
      <c r="M89" s="116"/>
      <c r="N89" s="25" t="s">
        <v>860</v>
      </c>
      <c r="O89" s="24" t="s">
        <v>27</v>
      </c>
      <c r="P89" s="24"/>
      <c r="Q89" s="24"/>
      <c r="R89" s="25" t="s">
        <v>821</v>
      </c>
      <c r="S89" s="24"/>
      <c r="T89" s="34"/>
      <c r="U89" s="34"/>
      <c r="V89" s="34"/>
      <c r="W89" s="24"/>
      <c r="X89" s="24"/>
      <c r="Y89" s="109" t="s">
        <v>807</v>
      </c>
      <c r="Z89" s="110" t="s">
        <v>810</v>
      </c>
      <c r="AA89" s="112"/>
      <c r="AB89" s="112"/>
      <c r="AC89" s="32"/>
      <c r="AD89" s="132"/>
      <c r="AE89" s="132"/>
      <c r="AF89" s="120"/>
    </row>
    <row r="90" spans="1:32" s="5" customFormat="1" ht="76.5">
      <c r="A90" s="172">
        <v>87</v>
      </c>
      <c r="B90" s="29" t="s">
        <v>88</v>
      </c>
      <c r="C90" s="29" t="s">
        <v>47</v>
      </c>
      <c r="D90" s="29" t="s">
        <v>276</v>
      </c>
      <c r="E90" s="29" t="s">
        <v>277</v>
      </c>
      <c r="F90" s="29" t="s">
        <v>417</v>
      </c>
      <c r="G90" s="30"/>
      <c r="H90" s="30"/>
      <c r="I90" s="31" t="s">
        <v>279</v>
      </c>
      <c r="J90" s="28" t="s">
        <v>400</v>
      </c>
      <c r="K90" s="28"/>
      <c r="L90" s="28" t="s">
        <v>401</v>
      </c>
      <c r="M90" s="116"/>
      <c r="N90" s="25" t="s">
        <v>860</v>
      </c>
      <c r="O90" s="24" t="s">
        <v>27</v>
      </c>
      <c r="P90" s="24"/>
      <c r="Q90" s="24"/>
      <c r="R90" s="25" t="s">
        <v>821</v>
      </c>
      <c r="S90" s="24"/>
      <c r="T90" s="34"/>
      <c r="U90" s="34"/>
      <c r="V90" s="34"/>
      <c r="W90" s="24"/>
      <c r="X90" s="24"/>
      <c r="Y90" s="109" t="s">
        <v>807</v>
      </c>
      <c r="Z90" s="110" t="s">
        <v>810</v>
      </c>
      <c r="AA90" s="112"/>
      <c r="AB90" s="112"/>
      <c r="AC90" s="32"/>
      <c r="AD90" s="132"/>
      <c r="AE90" s="132"/>
      <c r="AF90" s="120"/>
    </row>
    <row r="91" spans="1:32" s="5" customFormat="1" ht="76.5">
      <c r="A91" s="172">
        <v>88</v>
      </c>
      <c r="B91" s="29" t="s">
        <v>88</v>
      </c>
      <c r="C91" s="29" t="s">
        <v>47</v>
      </c>
      <c r="D91" s="29" t="s">
        <v>276</v>
      </c>
      <c r="E91" s="29" t="s">
        <v>277</v>
      </c>
      <c r="F91" s="29" t="s">
        <v>418</v>
      </c>
      <c r="G91" s="30"/>
      <c r="H91" s="30"/>
      <c r="I91" s="31" t="s">
        <v>279</v>
      </c>
      <c r="J91" s="28" t="s">
        <v>400</v>
      </c>
      <c r="K91" s="28"/>
      <c r="L91" s="28" t="s">
        <v>401</v>
      </c>
      <c r="M91" s="116"/>
      <c r="N91" s="25" t="s">
        <v>860</v>
      </c>
      <c r="O91" s="24" t="s">
        <v>27</v>
      </c>
      <c r="P91" s="24"/>
      <c r="Q91" s="24"/>
      <c r="R91" s="25" t="s">
        <v>821</v>
      </c>
      <c r="S91" s="24"/>
      <c r="T91" s="34"/>
      <c r="U91" s="34"/>
      <c r="V91" s="34"/>
      <c r="W91" s="24"/>
      <c r="X91" s="24"/>
      <c r="Y91" s="109" t="s">
        <v>807</v>
      </c>
      <c r="Z91" s="110" t="s">
        <v>810</v>
      </c>
      <c r="AA91" s="112"/>
      <c r="AB91" s="112"/>
      <c r="AC91" s="32"/>
      <c r="AD91" s="132"/>
      <c r="AE91" s="132"/>
      <c r="AF91" s="120"/>
    </row>
    <row r="92" spans="1:32" s="5" customFormat="1" ht="76.5">
      <c r="A92" s="172">
        <v>89</v>
      </c>
      <c r="B92" s="29" t="s">
        <v>88</v>
      </c>
      <c r="C92" s="29" t="s">
        <v>47</v>
      </c>
      <c r="D92" s="29" t="s">
        <v>276</v>
      </c>
      <c r="E92" s="29" t="s">
        <v>277</v>
      </c>
      <c r="F92" s="29" t="s">
        <v>419</v>
      </c>
      <c r="G92" s="30"/>
      <c r="H92" s="30"/>
      <c r="I92" s="31" t="s">
        <v>279</v>
      </c>
      <c r="J92" s="28" t="s">
        <v>400</v>
      </c>
      <c r="K92" s="28"/>
      <c r="L92" s="28" t="s">
        <v>401</v>
      </c>
      <c r="M92" s="116"/>
      <c r="N92" s="25" t="s">
        <v>860</v>
      </c>
      <c r="O92" s="24" t="s">
        <v>27</v>
      </c>
      <c r="P92" s="24"/>
      <c r="Q92" s="24"/>
      <c r="R92" s="25" t="s">
        <v>821</v>
      </c>
      <c r="S92" s="24"/>
      <c r="T92" s="34"/>
      <c r="U92" s="34"/>
      <c r="V92" s="34"/>
      <c r="W92" s="24"/>
      <c r="X92" s="24"/>
      <c r="Y92" s="109" t="s">
        <v>807</v>
      </c>
      <c r="Z92" s="110" t="s">
        <v>810</v>
      </c>
      <c r="AA92" s="112"/>
      <c r="AB92" s="112"/>
      <c r="AC92" s="32"/>
      <c r="AD92" s="132"/>
      <c r="AE92" s="132"/>
      <c r="AF92" s="120"/>
    </row>
    <row r="93" spans="1:32" s="5" customFormat="1" ht="76.5">
      <c r="A93" s="172">
        <v>90</v>
      </c>
      <c r="B93" s="29" t="s">
        <v>88</v>
      </c>
      <c r="C93" s="29" t="s">
        <v>47</v>
      </c>
      <c r="D93" s="29" t="s">
        <v>276</v>
      </c>
      <c r="E93" s="29" t="s">
        <v>277</v>
      </c>
      <c r="F93" s="29" t="s">
        <v>420</v>
      </c>
      <c r="G93" s="30"/>
      <c r="H93" s="30"/>
      <c r="I93" s="31" t="s">
        <v>279</v>
      </c>
      <c r="J93" s="28" t="s">
        <v>400</v>
      </c>
      <c r="K93" s="28"/>
      <c r="L93" s="28" t="s">
        <v>401</v>
      </c>
      <c r="M93" s="116"/>
      <c r="N93" s="25" t="s">
        <v>860</v>
      </c>
      <c r="O93" s="24" t="s">
        <v>27</v>
      </c>
      <c r="P93" s="24"/>
      <c r="Q93" s="24"/>
      <c r="R93" s="25" t="s">
        <v>821</v>
      </c>
      <c r="S93" s="24"/>
      <c r="T93" s="34"/>
      <c r="U93" s="34"/>
      <c r="V93" s="34"/>
      <c r="W93" s="24"/>
      <c r="X93" s="24"/>
      <c r="Y93" s="109" t="s">
        <v>807</v>
      </c>
      <c r="Z93" s="110" t="s">
        <v>810</v>
      </c>
      <c r="AA93" s="112"/>
      <c r="AB93" s="112"/>
      <c r="AC93" s="32"/>
      <c r="AD93" s="132"/>
      <c r="AE93" s="132"/>
      <c r="AF93" s="120"/>
    </row>
    <row r="94" spans="1:32" s="5" customFormat="1" ht="76.5">
      <c r="A94" s="172">
        <v>91</v>
      </c>
      <c r="B94" s="29" t="s">
        <v>88</v>
      </c>
      <c r="C94" s="29" t="s">
        <v>47</v>
      </c>
      <c r="D94" s="29" t="s">
        <v>276</v>
      </c>
      <c r="E94" s="29" t="s">
        <v>277</v>
      </c>
      <c r="F94" s="29" t="s">
        <v>421</v>
      </c>
      <c r="G94" s="30"/>
      <c r="H94" s="30"/>
      <c r="I94" s="31" t="s">
        <v>279</v>
      </c>
      <c r="J94" s="28" t="s">
        <v>400</v>
      </c>
      <c r="K94" s="28"/>
      <c r="L94" s="28" t="s">
        <v>401</v>
      </c>
      <c r="M94" s="116"/>
      <c r="N94" s="25" t="s">
        <v>860</v>
      </c>
      <c r="O94" s="24" t="s">
        <v>27</v>
      </c>
      <c r="P94" s="24"/>
      <c r="Q94" s="24"/>
      <c r="R94" s="25" t="s">
        <v>821</v>
      </c>
      <c r="S94" s="24"/>
      <c r="T94" s="34"/>
      <c r="U94" s="34"/>
      <c r="V94" s="34"/>
      <c r="W94" s="24"/>
      <c r="X94" s="24"/>
      <c r="Y94" s="109" t="s">
        <v>807</v>
      </c>
      <c r="Z94" s="110" t="s">
        <v>810</v>
      </c>
      <c r="AA94" s="112"/>
      <c r="AB94" s="112"/>
      <c r="AC94" s="32"/>
      <c r="AD94" s="132"/>
      <c r="AE94" s="132"/>
      <c r="AF94" s="120"/>
    </row>
    <row r="95" spans="1:32" s="5" customFormat="1" ht="76.5">
      <c r="A95" s="172">
        <v>92</v>
      </c>
      <c r="B95" s="29" t="s">
        <v>88</v>
      </c>
      <c r="C95" s="29" t="s">
        <v>47</v>
      </c>
      <c r="D95" s="29" t="s">
        <v>276</v>
      </c>
      <c r="E95" s="29" t="s">
        <v>277</v>
      </c>
      <c r="F95" s="29" t="s">
        <v>422</v>
      </c>
      <c r="G95" s="30"/>
      <c r="H95" s="30"/>
      <c r="I95" s="31" t="s">
        <v>279</v>
      </c>
      <c r="J95" s="28" t="s">
        <v>400</v>
      </c>
      <c r="K95" s="28"/>
      <c r="L95" s="28" t="s">
        <v>401</v>
      </c>
      <c r="M95" s="116"/>
      <c r="N95" s="25" t="s">
        <v>860</v>
      </c>
      <c r="O95" s="24" t="s">
        <v>27</v>
      </c>
      <c r="P95" s="24"/>
      <c r="Q95" s="24"/>
      <c r="R95" s="25" t="s">
        <v>821</v>
      </c>
      <c r="S95" s="24"/>
      <c r="T95" s="34"/>
      <c r="U95" s="34"/>
      <c r="V95" s="34"/>
      <c r="W95" s="24"/>
      <c r="X95" s="24"/>
      <c r="Y95" s="109" t="s">
        <v>807</v>
      </c>
      <c r="Z95" s="110" t="s">
        <v>810</v>
      </c>
      <c r="AA95" s="112"/>
      <c r="AB95" s="112"/>
      <c r="AC95" s="32"/>
      <c r="AD95" s="132"/>
      <c r="AE95" s="132"/>
      <c r="AF95" s="120"/>
    </row>
    <row r="96" spans="1:32" s="5" customFormat="1" ht="76.5">
      <c r="A96" s="172">
        <v>93</v>
      </c>
      <c r="B96" s="29" t="s">
        <v>88</v>
      </c>
      <c r="C96" s="29" t="s">
        <v>47</v>
      </c>
      <c r="D96" s="29" t="s">
        <v>276</v>
      </c>
      <c r="E96" s="29" t="s">
        <v>277</v>
      </c>
      <c r="F96" s="29" t="s">
        <v>423</v>
      </c>
      <c r="G96" s="30"/>
      <c r="H96" s="30"/>
      <c r="I96" s="31" t="s">
        <v>279</v>
      </c>
      <c r="J96" s="28" t="s">
        <v>400</v>
      </c>
      <c r="K96" s="28"/>
      <c r="L96" s="28" t="s">
        <v>401</v>
      </c>
      <c r="M96" s="116"/>
      <c r="N96" s="25" t="s">
        <v>860</v>
      </c>
      <c r="O96" s="24" t="s">
        <v>27</v>
      </c>
      <c r="P96" s="24"/>
      <c r="Q96" s="24"/>
      <c r="R96" s="25" t="s">
        <v>821</v>
      </c>
      <c r="S96" s="24"/>
      <c r="T96" s="34"/>
      <c r="U96" s="34"/>
      <c r="V96" s="34"/>
      <c r="W96" s="24"/>
      <c r="X96" s="24"/>
      <c r="Y96" s="109" t="s">
        <v>807</v>
      </c>
      <c r="Z96" s="110" t="s">
        <v>810</v>
      </c>
      <c r="AA96" s="112"/>
      <c r="AB96" s="112"/>
      <c r="AC96" s="32"/>
      <c r="AD96" s="132"/>
      <c r="AE96" s="132"/>
      <c r="AF96" s="120"/>
    </row>
    <row r="97" spans="1:32" s="5" customFormat="1" ht="76.5">
      <c r="A97" s="172">
        <v>94</v>
      </c>
      <c r="B97" s="29" t="s">
        <v>88</v>
      </c>
      <c r="C97" s="29" t="s">
        <v>47</v>
      </c>
      <c r="D97" s="29" t="s">
        <v>276</v>
      </c>
      <c r="E97" s="29" t="s">
        <v>277</v>
      </c>
      <c r="F97" s="29" t="s">
        <v>424</v>
      </c>
      <c r="G97" s="30"/>
      <c r="H97" s="30"/>
      <c r="I97" s="31" t="s">
        <v>279</v>
      </c>
      <c r="J97" s="28" t="s">
        <v>400</v>
      </c>
      <c r="K97" s="28"/>
      <c r="L97" s="28" t="s">
        <v>401</v>
      </c>
      <c r="M97" s="116"/>
      <c r="N97" s="25" t="s">
        <v>860</v>
      </c>
      <c r="O97" s="24" t="s">
        <v>27</v>
      </c>
      <c r="P97" s="24"/>
      <c r="Q97" s="24"/>
      <c r="R97" s="25" t="s">
        <v>821</v>
      </c>
      <c r="S97" s="24"/>
      <c r="T97" s="34"/>
      <c r="U97" s="34"/>
      <c r="V97" s="34"/>
      <c r="W97" s="24"/>
      <c r="X97" s="24"/>
      <c r="Y97" s="109" t="s">
        <v>807</v>
      </c>
      <c r="Z97" s="110" t="s">
        <v>810</v>
      </c>
      <c r="AA97" s="112"/>
      <c r="AB97" s="112"/>
      <c r="AC97" s="32"/>
      <c r="AD97" s="132"/>
      <c r="AE97" s="132"/>
      <c r="AF97" s="120"/>
    </row>
    <row r="98" spans="1:32" s="5" customFormat="1" ht="76.5">
      <c r="A98" s="172">
        <v>95</v>
      </c>
      <c r="B98" s="29" t="s">
        <v>88</v>
      </c>
      <c r="C98" s="29" t="s">
        <v>47</v>
      </c>
      <c r="D98" s="29" t="s">
        <v>276</v>
      </c>
      <c r="E98" s="29" t="s">
        <v>277</v>
      </c>
      <c r="F98" s="29" t="s">
        <v>425</v>
      </c>
      <c r="G98" s="30"/>
      <c r="H98" s="30"/>
      <c r="I98" s="31" t="s">
        <v>279</v>
      </c>
      <c r="J98" s="28" t="s">
        <v>400</v>
      </c>
      <c r="K98" s="28"/>
      <c r="L98" s="28" t="s">
        <v>401</v>
      </c>
      <c r="M98" s="116"/>
      <c r="N98" s="25" t="s">
        <v>860</v>
      </c>
      <c r="O98" s="24" t="s">
        <v>27</v>
      </c>
      <c r="P98" s="24"/>
      <c r="Q98" s="24"/>
      <c r="R98" s="25" t="s">
        <v>821</v>
      </c>
      <c r="S98" s="24"/>
      <c r="T98" s="34"/>
      <c r="U98" s="34"/>
      <c r="V98" s="34"/>
      <c r="W98" s="24"/>
      <c r="X98" s="24"/>
      <c r="Y98" s="109" t="s">
        <v>807</v>
      </c>
      <c r="Z98" s="110" t="s">
        <v>810</v>
      </c>
      <c r="AA98" s="112"/>
      <c r="AB98" s="112"/>
      <c r="AC98" s="32"/>
      <c r="AD98" s="132"/>
      <c r="AE98" s="132"/>
      <c r="AF98" s="120"/>
    </row>
    <row r="99" spans="1:32" s="5" customFormat="1" ht="76.5">
      <c r="A99" s="172">
        <v>96</v>
      </c>
      <c r="B99" s="29" t="s">
        <v>88</v>
      </c>
      <c r="C99" s="29" t="s">
        <v>47</v>
      </c>
      <c r="D99" s="29" t="s">
        <v>276</v>
      </c>
      <c r="E99" s="29" t="s">
        <v>277</v>
      </c>
      <c r="F99" s="29" t="s">
        <v>426</v>
      </c>
      <c r="G99" s="30"/>
      <c r="H99" s="30"/>
      <c r="I99" s="31" t="s">
        <v>279</v>
      </c>
      <c r="J99" s="28" t="s">
        <v>400</v>
      </c>
      <c r="K99" s="28"/>
      <c r="L99" s="28" t="s">
        <v>401</v>
      </c>
      <c r="M99" s="116"/>
      <c r="N99" s="25" t="s">
        <v>860</v>
      </c>
      <c r="O99" s="24" t="s">
        <v>27</v>
      </c>
      <c r="P99" s="24"/>
      <c r="Q99" s="24"/>
      <c r="R99" s="25" t="s">
        <v>821</v>
      </c>
      <c r="S99" s="24"/>
      <c r="T99" s="34"/>
      <c r="U99" s="34"/>
      <c r="V99" s="34"/>
      <c r="W99" s="24"/>
      <c r="X99" s="24"/>
      <c r="Y99" s="109" t="s">
        <v>807</v>
      </c>
      <c r="Z99" s="110" t="s">
        <v>810</v>
      </c>
      <c r="AA99" s="112"/>
      <c r="AB99" s="112"/>
      <c r="AC99" s="32"/>
      <c r="AD99" s="132"/>
      <c r="AE99" s="132"/>
      <c r="AF99" s="120"/>
    </row>
    <row r="100" spans="1:32" s="5" customFormat="1" ht="76.5">
      <c r="A100" s="172">
        <v>97</v>
      </c>
      <c r="B100" s="29" t="s">
        <v>88</v>
      </c>
      <c r="C100" s="29" t="s">
        <v>47</v>
      </c>
      <c r="D100" s="29" t="s">
        <v>276</v>
      </c>
      <c r="E100" s="29" t="s">
        <v>277</v>
      </c>
      <c r="F100" s="29" t="s">
        <v>427</v>
      </c>
      <c r="G100" s="30"/>
      <c r="H100" s="30"/>
      <c r="I100" s="31" t="s">
        <v>279</v>
      </c>
      <c r="J100" s="28" t="s">
        <v>400</v>
      </c>
      <c r="K100" s="28"/>
      <c r="L100" s="28" t="s">
        <v>401</v>
      </c>
      <c r="M100" s="116"/>
      <c r="N100" s="25" t="s">
        <v>860</v>
      </c>
      <c r="O100" s="24" t="s">
        <v>27</v>
      </c>
      <c r="P100" s="24"/>
      <c r="Q100" s="24"/>
      <c r="R100" s="25" t="s">
        <v>821</v>
      </c>
      <c r="S100" s="24"/>
      <c r="T100" s="34"/>
      <c r="U100" s="34"/>
      <c r="V100" s="34"/>
      <c r="W100" s="24"/>
      <c r="X100" s="24"/>
      <c r="Y100" s="109" t="s">
        <v>807</v>
      </c>
      <c r="Z100" s="110" t="s">
        <v>810</v>
      </c>
      <c r="AA100" s="112"/>
      <c r="AB100" s="112"/>
      <c r="AC100" s="32"/>
      <c r="AD100" s="132"/>
      <c r="AE100" s="132"/>
      <c r="AF100" s="120"/>
    </row>
    <row r="101" spans="1:32" s="5" customFormat="1" ht="76.5">
      <c r="A101" s="172">
        <v>98</v>
      </c>
      <c r="B101" s="29" t="s">
        <v>88</v>
      </c>
      <c r="C101" s="29" t="s">
        <v>47</v>
      </c>
      <c r="D101" s="29" t="s">
        <v>276</v>
      </c>
      <c r="E101" s="29" t="s">
        <v>277</v>
      </c>
      <c r="F101" s="29" t="s">
        <v>428</v>
      </c>
      <c r="G101" s="30"/>
      <c r="H101" s="30"/>
      <c r="I101" s="31" t="s">
        <v>279</v>
      </c>
      <c r="J101" s="28" t="s">
        <v>400</v>
      </c>
      <c r="K101" s="28"/>
      <c r="L101" s="28" t="s">
        <v>401</v>
      </c>
      <c r="M101" s="116"/>
      <c r="N101" s="25" t="s">
        <v>860</v>
      </c>
      <c r="O101" s="24" t="s">
        <v>27</v>
      </c>
      <c r="P101" s="24"/>
      <c r="Q101" s="24"/>
      <c r="R101" s="25" t="s">
        <v>821</v>
      </c>
      <c r="S101" s="24"/>
      <c r="T101" s="34"/>
      <c r="U101" s="34"/>
      <c r="V101" s="34"/>
      <c r="W101" s="24"/>
      <c r="X101" s="24"/>
      <c r="Y101" s="109" t="s">
        <v>807</v>
      </c>
      <c r="Z101" s="110" t="s">
        <v>810</v>
      </c>
      <c r="AA101" s="112"/>
      <c r="AB101" s="112"/>
      <c r="AC101" s="32"/>
      <c r="AD101" s="132"/>
      <c r="AE101" s="132"/>
      <c r="AF101" s="120"/>
    </row>
    <row r="102" spans="1:32" s="5" customFormat="1" ht="76.5">
      <c r="A102" s="172">
        <v>99</v>
      </c>
      <c r="B102" s="29" t="s">
        <v>88</v>
      </c>
      <c r="C102" s="29" t="s">
        <v>47</v>
      </c>
      <c r="D102" s="29" t="s">
        <v>276</v>
      </c>
      <c r="E102" s="29" t="s">
        <v>277</v>
      </c>
      <c r="F102" s="29" t="s">
        <v>429</v>
      </c>
      <c r="G102" s="30"/>
      <c r="H102" s="30"/>
      <c r="I102" s="31" t="s">
        <v>279</v>
      </c>
      <c r="J102" s="28" t="s">
        <v>400</v>
      </c>
      <c r="K102" s="28"/>
      <c r="L102" s="28" t="s">
        <v>401</v>
      </c>
      <c r="M102" s="116"/>
      <c r="N102" s="25" t="s">
        <v>860</v>
      </c>
      <c r="O102" s="24" t="s">
        <v>27</v>
      </c>
      <c r="P102" s="24"/>
      <c r="Q102" s="24"/>
      <c r="R102" s="25" t="s">
        <v>821</v>
      </c>
      <c r="S102" s="24"/>
      <c r="T102" s="34"/>
      <c r="U102" s="34"/>
      <c r="V102" s="34"/>
      <c r="W102" s="24"/>
      <c r="X102" s="24"/>
      <c r="Y102" s="109" t="s">
        <v>807</v>
      </c>
      <c r="Z102" s="110" t="s">
        <v>810</v>
      </c>
      <c r="AA102" s="112"/>
      <c r="AB102" s="112"/>
      <c r="AC102" s="32"/>
      <c r="AD102" s="132"/>
      <c r="AE102" s="132"/>
      <c r="AF102" s="120"/>
    </row>
    <row r="103" spans="1:32" s="5" customFormat="1" ht="76.5">
      <c r="A103" s="172">
        <v>100</v>
      </c>
      <c r="B103" s="29" t="s">
        <v>88</v>
      </c>
      <c r="C103" s="29" t="s">
        <v>47</v>
      </c>
      <c r="D103" s="29" t="s">
        <v>276</v>
      </c>
      <c r="E103" s="29" t="s">
        <v>277</v>
      </c>
      <c r="F103" s="29" t="s">
        <v>430</v>
      </c>
      <c r="G103" s="30"/>
      <c r="H103" s="30"/>
      <c r="I103" s="31" t="s">
        <v>279</v>
      </c>
      <c r="J103" s="28" t="s">
        <v>400</v>
      </c>
      <c r="K103" s="28"/>
      <c r="L103" s="28" t="s">
        <v>401</v>
      </c>
      <c r="M103" s="116"/>
      <c r="N103" s="25" t="s">
        <v>860</v>
      </c>
      <c r="O103" s="24" t="s">
        <v>27</v>
      </c>
      <c r="P103" s="24"/>
      <c r="Q103" s="24"/>
      <c r="R103" s="25" t="s">
        <v>821</v>
      </c>
      <c r="S103" s="24"/>
      <c r="T103" s="34"/>
      <c r="U103" s="34"/>
      <c r="V103" s="34"/>
      <c r="W103" s="24"/>
      <c r="X103" s="24"/>
      <c r="Y103" s="109" t="s">
        <v>807</v>
      </c>
      <c r="Z103" s="110" t="s">
        <v>810</v>
      </c>
      <c r="AA103" s="112"/>
      <c r="AB103" s="112"/>
      <c r="AC103" s="32"/>
      <c r="AD103" s="132"/>
      <c r="AE103" s="132"/>
      <c r="AF103" s="120"/>
    </row>
    <row r="104" spans="1:32" s="5" customFormat="1" ht="76.5">
      <c r="A104" s="172">
        <v>101</v>
      </c>
      <c r="B104" s="29" t="s">
        <v>88</v>
      </c>
      <c r="C104" s="29" t="s">
        <v>47</v>
      </c>
      <c r="D104" s="29" t="s">
        <v>276</v>
      </c>
      <c r="E104" s="29" t="s">
        <v>277</v>
      </c>
      <c r="F104" s="29" t="s">
        <v>431</v>
      </c>
      <c r="G104" s="30"/>
      <c r="H104" s="30"/>
      <c r="I104" s="31" t="s">
        <v>279</v>
      </c>
      <c r="J104" s="28" t="s">
        <v>400</v>
      </c>
      <c r="K104" s="28"/>
      <c r="L104" s="28" t="s">
        <v>401</v>
      </c>
      <c r="M104" s="116"/>
      <c r="N104" s="25" t="s">
        <v>860</v>
      </c>
      <c r="O104" s="24" t="s">
        <v>27</v>
      </c>
      <c r="P104" s="24"/>
      <c r="Q104" s="24"/>
      <c r="R104" s="25" t="s">
        <v>821</v>
      </c>
      <c r="S104" s="24"/>
      <c r="T104" s="34"/>
      <c r="U104" s="34"/>
      <c r="V104" s="34"/>
      <c r="W104" s="24"/>
      <c r="X104" s="24"/>
      <c r="Y104" s="109" t="s">
        <v>807</v>
      </c>
      <c r="Z104" s="110" t="s">
        <v>810</v>
      </c>
      <c r="AA104" s="112"/>
      <c r="AB104" s="112"/>
      <c r="AC104" s="32"/>
      <c r="AD104" s="132"/>
      <c r="AE104" s="132"/>
      <c r="AF104" s="120"/>
    </row>
    <row r="105" spans="1:32" s="5" customFormat="1" ht="76.5">
      <c r="A105" s="172">
        <v>102</v>
      </c>
      <c r="B105" s="29" t="s">
        <v>88</v>
      </c>
      <c r="C105" s="29" t="s">
        <v>47</v>
      </c>
      <c r="D105" s="29" t="s">
        <v>276</v>
      </c>
      <c r="E105" s="29" t="s">
        <v>277</v>
      </c>
      <c r="F105" s="29" t="s">
        <v>432</v>
      </c>
      <c r="G105" s="30"/>
      <c r="H105" s="30"/>
      <c r="I105" s="31" t="s">
        <v>297</v>
      </c>
      <c r="J105" s="28" t="s">
        <v>433</v>
      </c>
      <c r="K105" s="28" t="s">
        <v>434</v>
      </c>
      <c r="L105" s="28" t="s">
        <v>435</v>
      </c>
      <c r="M105" s="116"/>
      <c r="N105" s="25" t="s">
        <v>859</v>
      </c>
      <c r="O105" s="24" t="s">
        <v>27</v>
      </c>
      <c r="P105" s="24"/>
      <c r="Q105" s="24"/>
      <c r="R105" s="25" t="s">
        <v>819</v>
      </c>
      <c r="S105" s="24"/>
      <c r="T105" s="34"/>
      <c r="U105" s="34"/>
      <c r="V105" s="34"/>
      <c r="W105" s="24"/>
      <c r="X105" s="24"/>
      <c r="Y105" s="109" t="s">
        <v>807</v>
      </c>
      <c r="Z105" s="110" t="s">
        <v>810</v>
      </c>
      <c r="AA105" s="112"/>
      <c r="AB105" s="112"/>
      <c r="AC105" s="32"/>
      <c r="AD105" s="132"/>
      <c r="AE105" s="132"/>
      <c r="AF105" s="120"/>
    </row>
    <row r="106" spans="1:32" s="5" customFormat="1" ht="76.5">
      <c r="A106" s="172">
        <v>103</v>
      </c>
      <c r="B106" s="29" t="s">
        <v>88</v>
      </c>
      <c r="C106" s="29" t="s">
        <v>47</v>
      </c>
      <c r="D106" s="29" t="s">
        <v>276</v>
      </c>
      <c r="E106" s="29" t="s">
        <v>277</v>
      </c>
      <c r="F106" s="29" t="s">
        <v>436</v>
      </c>
      <c r="G106" s="30"/>
      <c r="H106" s="30"/>
      <c r="I106" s="31" t="s">
        <v>297</v>
      </c>
      <c r="J106" s="28" t="s">
        <v>437</v>
      </c>
      <c r="K106" s="28" t="s">
        <v>438</v>
      </c>
      <c r="L106" s="28" t="s">
        <v>439</v>
      </c>
      <c r="M106" s="116"/>
      <c r="N106" s="25" t="s">
        <v>859</v>
      </c>
      <c r="O106" s="24" t="s">
        <v>27</v>
      </c>
      <c r="P106" s="24"/>
      <c r="Q106" s="24"/>
      <c r="R106" s="25" t="s">
        <v>819</v>
      </c>
      <c r="S106" s="24"/>
      <c r="T106" s="34"/>
      <c r="U106" s="34"/>
      <c r="V106" s="34"/>
      <c r="W106" s="24"/>
      <c r="X106" s="24"/>
      <c r="Y106" s="109" t="s">
        <v>807</v>
      </c>
      <c r="Z106" s="110" t="s">
        <v>810</v>
      </c>
      <c r="AA106" s="112"/>
      <c r="AB106" s="112"/>
      <c r="AC106" s="32"/>
      <c r="AD106" s="132"/>
      <c r="AE106" s="132"/>
      <c r="AF106" s="120"/>
    </row>
    <row r="107" spans="1:32" s="5" customFormat="1" ht="76.5">
      <c r="A107" s="172">
        <v>104</v>
      </c>
      <c r="B107" s="29" t="s">
        <v>88</v>
      </c>
      <c r="C107" s="29" t="s">
        <v>47</v>
      </c>
      <c r="D107" s="29" t="s">
        <v>276</v>
      </c>
      <c r="E107" s="29" t="s">
        <v>277</v>
      </c>
      <c r="F107" s="29" t="s">
        <v>440</v>
      </c>
      <c r="G107" s="30"/>
      <c r="H107" s="30"/>
      <c r="I107" s="31" t="s">
        <v>297</v>
      </c>
      <c r="J107" s="28" t="s">
        <v>437</v>
      </c>
      <c r="K107" s="28" t="s">
        <v>438</v>
      </c>
      <c r="L107" s="28" t="s">
        <v>439</v>
      </c>
      <c r="M107" s="116"/>
      <c r="N107" s="25" t="s">
        <v>859</v>
      </c>
      <c r="O107" s="24" t="s">
        <v>27</v>
      </c>
      <c r="P107" s="24"/>
      <c r="Q107" s="24"/>
      <c r="R107" s="25" t="s">
        <v>819</v>
      </c>
      <c r="S107" s="24"/>
      <c r="T107" s="34"/>
      <c r="U107" s="34"/>
      <c r="V107" s="34"/>
      <c r="W107" s="24"/>
      <c r="X107" s="24"/>
      <c r="Y107" s="109" t="s">
        <v>807</v>
      </c>
      <c r="Z107" s="110" t="s">
        <v>810</v>
      </c>
      <c r="AA107" s="112"/>
      <c r="AB107" s="112"/>
      <c r="AC107" s="32"/>
      <c r="AD107" s="132"/>
      <c r="AE107" s="132"/>
      <c r="AF107" s="120"/>
    </row>
    <row r="108" spans="1:32" s="5" customFormat="1" ht="76.5">
      <c r="A108" s="172">
        <v>105</v>
      </c>
      <c r="B108" s="29" t="s">
        <v>88</v>
      </c>
      <c r="C108" s="29" t="s">
        <v>47</v>
      </c>
      <c r="D108" s="29" t="s">
        <v>276</v>
      </c>
      <c r="E108" s="29" t="s">
        <v>277</v>
      </c>
      <c r="F108" s="29" t="s">
        <v>441</v>
      </c>
      <c r="G108" s="30"/>
      <c r="H108" s="30"/>
      <c r="I108" s="31" t="s">
        <v>297</v>
      </c>
      <c r="J108" s="28" t="s">
        <v>437</v>
      </c>
      <c r="K108" s="28" t="s">
        <v>438</v>
      </c>
      <c r="L108" s="28" t="s">
        <v>439</v>
      </c>
      <c r="M108" s="116"/>
      <c r="N108" s="25" t="s">
        <v>859</v>
      </c>
      <c r="O108" s="24" t="s">
        <v>27</v>
      </c>
      <c r="P108" s="24"/>
      <c r="Q108" s="24"/>
      <c r="R108" s="25" t="s">
        <v>819</v>
      </c>
      <c r="S108" s="24"/>
      <c r="T108" s="34"/>
      <c r="U108" s="34"/>
      <c r="V108" s="34"/>
      <c r="W108" s="24"/>
      <c r="X108" s="24"/>
      <c r="Y108" s="109" t="s">
        <v>807</v>
      </c>
      <c r="Z108" s="110" t="s">
        <v>810</v>
      </c>
      <c r="AA108" s="112"/>
      <c r="AB108" s="112"/>
      <c r="AC108" s="32"/>
      <c r="AD108" s="132"/>
      <c r="AE108" s="132"/>
      <c r="AF108" s="120"/>
    </row>
    <row r="109" spans="1:32" s="5" customFormat="1" ht="76.5">
      <c r="A109" s="172">
        <v>106</v>
      </c>
      <c r="B109" s="29" t="s">
        <v>88</v>
      </c>
      <c r="C109" s="29" t="s">
        <v>47</v>
      </c>
      <c r="D109" s="29" t="s">
        <v>276</v>
      </c>
      <c r="E109" s="29" t="s">
        <v>277</v>
      </c>
      <c r="F109" s="29" t="s">
        <v>442</v>
      </c>
      <c r="G109" s="30"/>
      <c r="H109" s="30"/>
      <c r="I109" s="31" t="s">
        <v>297</v>
      </c>
      <c r="J109" s="28" t="s">
        <v>437</v>
      </c>
      <c r="K109" s="28" t="s">
        <v>438</v>
      </c>
      <c r="L109" s="28" t="s">
        <v>439</v>
      </c>
      <c r="M109" s="116"/>
      <c r="N109" s="25" t="s">
        <v>859</v>
      </c>
      <c r="O109" s="24" t="s">
        <v>27</v>
      </c>
      <c r="P109" s="24"/>
      <c r="Q109" s="24"/>
      <c r="R109" s="25" t="s">
        <v>819</v>
      </c>
      <c r="S109" s="24"/>
      <c r="T109" s="34"/>
      <c r="U109" s="34"/>
      <c r="V109" s="34"/>
      <c r="W109" s="24"/>
      <c r="X109" s="24"/>
      <c r="Y109" s="109" t="s">
        <v>807</v>
      </c>
      <c r="Z109" s="110" t="s">
        <v>810</v>
      </c>
      <c r="AA109" s="112"/>
      <c r="AB109" s="112"/>
      <c r="AC109" s="32"/>
      <c r="AD109" s="132"/>
      <c r="AE109" s="132"/>
      <c r="AF109" s="120"/>
    </row>
    <row r="110" spans="1:32" s="5" customFormat="1" ht="76.5">
      <c r="A110" s="172">
        <v>107</v>
      </c>
      <c r="B110" s="29" t="s">
        <v>88</v>
      </c>
      <c r="C110" s="29" t="s">
        <v>47</v>
      </c>
      <c r="D110" s="29" t="s">
        <v>276</v>
      </c>
      <c r="E110" s="29" t="s">
        <v>277</v>
      </c>
      <c r="F110" s="29" t="s">
        <v>443</v>
      </c>
      <c r="G110" s="30"/>
      <c r="H110" s="30"/>
      <c r="I110" s="31" t="s">
        <v>297</v>
      </c>
      <c r="J110" s="28" t="s">
        <v>444</v>
      </c>
      <c r="K110" s="28" t="s">
        <v>445</v>
      </c>
      <c r="L110" s="28" t="s">
        <v>439</v>
      </c>
      <c r="M110" s="116"/>
      <c r="N110" s="25" t="s">
        <v>859</v>
      </c>
      <c r="O110" s="24" t="s">
        <v>27</v>
      </c>
      <c r="P110" s="24"/>
      <c r="Q110" s="24"/>
      <c r="R110" s="25" t="s">
        <v>819</v>
      </c>
      <c r="S110" s="24"/>
      <c r="T110" s="34"/>
      <c r="U110" s="34"/>
      <c r="V110" s="34"/>
      <c r="W110" s="24"/>
      <c r="X110" s="24"/>
      <c r="Y110" s="109" t="s">
        <v>807</v>
      </c>
      <c r="Z110" s="110" t="s">
        <v>810</v>
      </c>
      <c r="AA110" s="112"/>
      <c r="AB110" s="112"/>
      <c r="AC110" s="32"/>
      <c r="AD110" s="132"/>
      <c r="AE110" s="132"/>
      <c r="AF110" s="120"/>
    </row>
    <row r="111" spans="1:32" s="5" customFormat="1" ht="76.5">
      <c r="A111" s="172">
        <v>108</v>
      </c>
      <c r="B111" s="29" t="s">
        <v>88</v>
      </c>
      <c r="C111" s="29" t="s">
        <v>47</v>
      </c>
      <c r="D111" s="29" t="s">
        <v>276</v>
      </c>
      <c r="E111" s="29" t="s">
        <v>277</v>
      </c>
      <c r="F111" s="29" t="s">
        <v>446</v>
      </c>
      <c r="G111" s="30"/>
      <c r="H111" s="30"/>
      <c r="I111" s="31" t="s">
        <v>297</v>
      </c>
      <c r="J111" s="28" t="s">
        <v>444</v>
      </c>
      <c r="K111" s="28" t="s">
        <v>445</v>
      </c>
      <c r="L111" s="28" t="s">
        <v>439</v>
      </c>
      <c r="M111" s="116"/>
      <c r="N111" s="25" t="s">
        <v>859</v>
      </c>
      <c r="O111" s="24" t="s">
        <v>27</v>
      </c>
      <c r="P111" s="24"/>
      <c r="Q111" s="24"/>
      <c r="R111" s="25" t="s">
        <v>819</v>
      </c>
      <c r="S111" s="24"/>
      <c r="T111" s="34"/>
      <c r="U111" s="34"/>
      <c r="V111" s="34"/>
      <c r="W111" s="24"/>
      <c r="X111" s="24"/>
      <c r="Y111" s="109" t="s">
        <v>807</v>
      </c>
      <c r="Z111" s="110" t="s">
        <v>810</v>
      </c>
      <c r="AA111" s="112"/>
      <c r="AB111" s="112"/>
      <c r="AC111" s="32"/>
      <c r="AD111" s="132"/>
      <c r="AE111" s="132"/>
      <c r="AF111" s="120"/>
    </row>
    <row r="112" spans="1:32" s="5" customFormat="1" ht="76.5">
      <c r="A112" s="172">
        <v>109</v>
      </c>
      <c r="B112" s="29" t="s">
        <v>88</v>
      </c>
      <c r="C112" s="29" t="s">
        <v>47</v>
      </c>
      <c r="D112" s="29" t="s">
        <v>276</v>
      </c>
      <c r="E112" s="29" t="s">
        <v>277</v>
      </c>
      <c r="F112" s="29" t="s">
        <v>447</v>
      </c>
      <c r="G112" s="30"/>
      <c r="H112" s="30"/>
      <c r="I112" s="31" t="s">
        <v>297</v>
      </c>
      <c r="J112" s="28" t="s">
        <v>444</v>
      </c>
      <c r="K112" s="28" t="s">
        <v>445</v>
      </c>
      <c r="L112" s="28" t="s">
        <v>439</v>
      </c>
      <c r="M112" s="116"/>
      <c r="N112" s="25" t="s">
        <v>859</v>
      </c>
      <c r="O112" s="24" t="s">
        <v>27</v>
      </c>
      <c r="P112" s="24"/>
      <c r="Q112" s="24"/>
      <c r="R112" s="25" t="s">
        <v>819</v>
      </c>
      <c r="S112" s="24"/>
      <c r="T112" s="34"/>
      <c r="U112" s="34"/>
      <c r="V112" s="34"/>
      <c r="W112" s="24"/>
      <c r="X112" s="24"/>
      <c r="Y112" s="109" t="s">
        <v>807</v>
      </c>
      <c r="Z112" s="110" t="s">
        <v>810</v>
      </c>
      <c r="AA112" s="112"/>
      <c r="AB112" s="112"/>
      <c r="AC112" s="32"/>
      <c r="AD112" s="132"/>
      <c r="AE112" s="132"/>
      <c r="AF112" s="120"/>
    </row>
    <row r="113" spans="1:32" s="5" customFormat="1" ht="76.5">
      <c r="A113" s="172">
        <v>110</v>
      </c>
      <c r="B113" s="29" t="s">
        <v>88</v>
      </c>
      <c r="C113" s="29" t="s">
        <v>47</v>
      </c>
      <c r="D113" s="29" t="s">
        <v>276</v>
      </c>
      <c r="E113" s="29" t="s">
        <v>277</v>
      </c>
      <c r="F113" s="29" t="s">
        <v>448</v>
      </c>
      <c r="G113" s="30"/>
      <c r="H113" s="30"/>
      <c r="I113" s="31" t="s">
        <v>297</v>
      </c>
      <c r="J113" s="28" t="s">
        <v>437</v>
      </c>
      <c r="K113" s="28" t="s">
        <v>449</v>
      </c>
      <c r="L113" s="28" t="s">
        <v>450</v>
      </c>
      <c r="M113" s="116"/>
      <c r="N113" s="25" t="s">
        <v>859</v>
      </c>
      <c r="O113" s="24" t="s">
        <v>27</v>
      </c>
      <c r="P113" s="24"/>
      <c r="Q113" s="24"/>
      <c r="R113" s="25" t="s">
        <v>819</v>
      </c>
      <c r="S113" s="24"/>
      <c r="T113" s="34"/>
      <c r="U113" s="34"/>
      <c r="V113" s="34"/>
      <c r="W113" s="24"/>
      <c r="X113" s="24"/>
      <c r="Y113" s="109" t="s">
        <v>807</v>
      </c>
      <c r="Z113" s="110" t="s">
        <v>810</v>
      </c>
      <c r="AA113" s="112"/>
      <c r="AB113" s="112"/>
      <c r="AC113" s="32"/>
      <c r="AD113" s="132"/>
      <c r="AE113" s="132"/>
      <c r="AF113" s="120"/>
    </row>
    <row r="114" spans="1:32" s="5" customFormat="1" ht="76.5">
      <c r="A114" s="172">
        <v>111</v>
      </c>
      <c r="B114" s="29" t="s">
        <v>88</v>
      </c>
      <c r="C114" s="29" t="s">
        <v>47</v>
      </c>
      <c r="D114" s="29" t="s">
        <v>276</v>
      </c>
      <c r="E114" s="29" t="s">
        <v>277</v>
      </c>
      <c r="F114" s="29" t="s">
        <v>451</v>
      </c>
      <c r="G114" s="30"/>
      <c r="H114" s="30"/>
      <c r="I114" s="31" t="s">
        <v>297</v>
      </c>
      <c r="J114" s="28" t="s">
        <v>437</v>
      </c>
      <c r="K114" s="28" t="s">
        <v>449</v>
      </c>
      <c r="L114" s="28" t="s">
        <v>450</v>
      </c>
      <c r="M114" s="116"/>
      <c r="N114" s="25" t="s">
        <v>859</v>
      </c>
      <c r="O114" s="24" t="s">
        <v>27</v>
      </c>
      <c r="P114" s="24"/>
      <c r="Q114" s="24"/>
      <c r="R114" s="25" t="s">
        <v>819</v>
      </c>
      <c r="S114" s="24"/>
      <c r="T114" s="34"/>
      <c r="U114" s="34"/>
      <c r="V114" s="34"/>
      <c r="W114" s="24"/>
      <c r="X114" s="24"/>
      <c r="Y114" s="109" t="s">
        <v>807</v>
      </c>
      <c r="Z114" s="110" t="s">
        <v>810</v>
      </c>
      <c r="AA114" s="112"/>
      <c r="AB114" s="112"/>
      <c r="AC114" s="32"/>
      <c r="AD114" s="132"/>
      <c r="AE114" s="132"/>
      <c r="AF114" s="120"/>
    </row>
    <row r="115" spans="1:32" s="5" customFormat="1" ht="76.5">
      <c r="A115" s="172">
        <v>112</v>
      </c>
      <c r="B115" s="29" t="s">
        <v>88</v>
      </c>
      <c r="C115" s="29" t="s">
        <v>47</v>
      </c>
      <c r="D115" s="29" t="s">
        <v>276</v>
      </c>
      <c r="E115" s="29" t="s">
        <v>277</v>
      </c>
      <c r="F115" s="29" t="s">
        <v>452</v>
      </c>
      <c r="G115" s="30"/>
      <c r="H115" s="30"/>
      <c r="I115" s="31" t="s">
        <v>297</v>
      </c>
      <c r="J115" s="28" t="s">
        <v>437</v>
      </c>
      <c r="K115" s="28" t="s">
        <v>449</v>
      </c>
      <c r="L115" s="28" t="s">
        <v>450</v>
      </c>
      <c r="M115" s="116"/>
      <c r="N115" s="25" t="s">
        <v>859</v>
      </c>
      <c r="O115" s="24" t="s">
        <v>27</v>
      </c>
      <c r="P115" s="24"/>
      <c r="Q115" s="24"/>
      <c r="R115" s="25" t="s">
        <v>819</v>
      </c>
      <c r="S115" s="24"/>
      <c r="T115" s="34"/>
      <c r="U115" s="34"/>
      <c r="V115" s="34"/>
      <c r="W115" s="24"/>
      <c r="X115" s="24"/>
      <c r="Y115" s="109" t="s">
        <v>807</v>
      </c>
      <c r="Z115" s="110" t="s">
        <v>810</v>
      </c>
      <c r="AA115" s="112"/>
      <c r="AB115" s="112"/>
      <c r="AC115" s="32"/>
      <c r="AD115" s="132"/>
      <c r="AE115" s="132"/>
      <c r="AF115" s="120"/>
    </row>
    <row r="116" spans="1:32" s="5" customFormat="1" ht="76.5">
      <c r="A116" s="172">
        <v>113</v>
      </c>
      <c r="B116" s="29" t="s">
        <v>88</v>
      </c>
      <c r="C116" s="29" t="s">
        <v>47</v>
      </c>
      <c r="D116" s="29" t="s">
        <v>276</v>
      </c>
      <c r="E116" s="29" t="s">
        <v>277</v>
      </c>
      <c r="F116" s="29" t="s">
        <v>453</v>
      </c>
      <c r="G116" s="30"/>
      <c r="H116" s="30"/>
      <c r="I116" s="31" t="s">
        <v>297</v>
      </c>
      <c r="J116" s="28" t="s">
        <v>437</v>
      </c>
      <c r="K116" s="28" t="s">
        <v>449</v>
      </c>
      <c r="L116" s="28" t="s">
        <v>450</v>
      </c>
      <c r="M116" s="116"/>
      <c r="N116" s="25" t="s">
        <v>859</v>
      </c>
      <c r="O116" s="24" t="s">
        <v>27</v>
      </c>
      <c r="P116" s="24"/>
      <c r="Q116" s="24"/>
      <c r="R116" s="25" t="s">
        <v>819</v>
      </c>
      <c r="S116" s="24"/>
      <c r="T116" s="34"/>
      <c r="U116" s="34"/>
      <c r="V116" s="34"/>
      <c r="W116" s="24"/>
      <c r="X116" s="24"/>
      <c r="Y116" s="109" t="s">
        <v>807</v>
      </c>
      <c r="Z116" s="110" t="s">
        <v>810</v>
      </c>
      <c r="AA116" s="112"/>
      <c r="AB116" s="112"/>
      <c r="AC116" s="32"/>
      <c r="AD116" s="132"/>
      <c r="AE116" s="132"/>
      <c r="AF116" s="120"/>
    </row>
    <row r="117" spans="1:32" s="5" customFormat="1" ht="76.5">
      <c r="A117" s="172">
        <v>114</v>
      </c>
      <c r="B117" s="29" t="s">
        <v>88</v>
      </c>
      <c r="C117" s="29" t="s">
        <v>47</v>
      </c>
      <c r="D117" s="29" t="s">
        <v>276</v>
      </c>
      <c r="E117" s="29" t="s">
        <v>277</v>
      </c>
      <c r="F117" s="29" t="s">
        <v>454</v>
      </c>
      <c r="G117" s="30"/>
      <c r="H117" s="30"/>
      <c r="I117" s="31" t="s">
        <v>297</v>
      </c>
      <c r="J117" s="28" t="s">
        <v>444</v>
      </c>
      <c r="K117" s="28" t="s">
        <v>455</v>
      </c>
      <c r="L117" s="28" t="s">
        <v>450</v>
      </c>
      <c r="M117" s="116"/>
      <c r="N117" s="25" t="s">
        <v>859</v>
      </c>
      <c r="O117" s="24" t="s">
        <v>27</v>
      </c>
      <c r="P117" s="24"/>
      <c r="Q117" s="24"/>
      <c r="R117" s="25" t="s">
        <v>819</v>
      </c>
      <c r="S117" s="24"/>
      <c r="T117" s="34"/>
      <c r="U117" s="34"/>
      <c r="V117" s="34"/>
      <c r="W117" s="24"/>
      <c r="X117" s="24"/>
      <c r="Y117" s="109" t="s">
        <v>807</v>
      </c>
      <c r="Z117" s="110" t="s">
        <v>810</v>
      </c>
      <c r="AA117" s="112"/>
      <c r="AB117" s="112"/>
      <c r="AC117" s="32"/>
      <c r="AD117" s="132"/>
      <c r="AE117" s="132"/>
      <c r="AF117" s="120"/>
    </row>
    <row r="118" spans="1:32" s="5" customFormat="1" ht="76.5">
      <c r="A118" s="172">
        <v>115</v>
      </c>
      <c r="B118" s="29" t="s">
        <v>88</v>
      </c>
      <c r="C118" s="29" t="s">
        <v>47</v>
      </c>
      <c r="D118" s="29" t="s">
        <v>276</v>
      </c>
      <c r="E118" s="29" t="s">
        <v>277</v>
      </c>
      <c r="F118" s="29" t="s">
        <v>456</v>
      </c>
      <c r="G118" s="30"/>
      <c r="H118" s="30"/>
      <c r="I118" s="31" t="s">
        <v>297</v>
      </c>
      <c r="J118" s="28" t="s">
        <v>457</v>
      </c>
      <c r="K118" s="28" t="s">
        <v>455</v>
      </c>
      <c r="L118" s="28" t="s">
        <v>450</v>
      </c>
      <c r="M118" s="116"/>
      <c r="N118" s="25" t="s">
        <v>859</v>
      </c>
      <c r="O118" s="24" t="s">
        <v>27</v>
      </c>
      <c r="P118" s="24"/>
      <c r="Q118" s="24"/>
      <c r="R118" s="25" t="s">
        <v>819</v>
      </c>
      <c r="S118" s="24"/>
      <c r="T118" s="34"/>
      <c r="U118" s="34"/>
      <c r="V118" s="34"/>
      <c r="W118" s="24"/>
      <c r="X118" s="24"/>
      <c r="Y118" s="109" t="s">
        <v>807</v>
      </c>
      <c r="Z118" s="110" t="s">
        <v>810</v>
      </c>
      <c r="AA118" s="112"/>
      <c r="AB118" s="112"/>
      <c r="AC118" s="32"/>
      <c r="AD118" s="132"/>
      <c r="AE118" s="132"/>
      <c r="AF118" s="120"/>
    </row>
    <row r="119" spans="1:32" s="5" customFormat="1" ht="76.5">
      <c r="A119" s="172">
        <v>116</v>
      </c>
      <c r="B119" s="29" t="s">
        <v>88</v>
      </c>
      <c r="C119" s="29" t="s">
        <v>47</v>
      </c>
      <c r="D119" s="29" t="s">
        <v>276</v>
      </c>
      <c r="E119" s="29" t="s">
        <v>277</v>
      </c>
      <c r="F119" s="29" t="s">
        <v>458</v>
      </c>
      <c r="G119" s="30"/>
      <c r="H119" s="30"/>
      <c r="I119" s="31" t="s">
        <v>297</v>
      </c>
      <c r="J119" s="28" t="s">
        <v>457</v>
      </c>
      <c r="K119" s="28" t="s">
        <v>455</v>
      </c>
      <c r="L119" s="28" t="s">
        <v>450</v>
      </c>
      <c r="M119" s="116"/>
      <c r="N119" s="25" t="s">
        <v>859</v>
      </c>
      <c r="O119" s="24" t="s">
        <v>27</v>
      </c>
      <c r="P119" s="24"/>
      <c r="Q119" s="24"/>
      <c r="R119" s="25" t="s">
        <v>819</v>
      </c>
      <c r="S119" s="24"/>
      <c r="T119" s="34"/>
      <c r="U119" s="34"/>
      <c r="V119" s="34"/>
      <c r="W119" s="24"/>
      <c r="X119" s="24"/>
      <c r="Y119" s="109" t="s">
        <v>807</v>
      </c>
      <c r="Z119" s="110" t="s">
        <v>810</v>
      </c>
      <c r="AA119" s="112"/>
      <c r="AB119" s="112"/>
      <c r="AC119" s="32"/>
      <c r="AD119" s="132"/>
      <c r="AE119" s="132"/>
      <c r="AF119" s="120"/>
    </row>
    <row r="120" spans="1:32" s="5" customFormat="1" ht="76.5">
      <c r="A120" s="172">
        <v>117</v>
      </c>
      <c r="B120" s="29" t="s">
        <v>88</v>
      </c>
      <c r="C120" s="29" t="s">
        <v>47</v>
      </c>
      <c r="D120" s="29" t="s">
        <v>276</v>
      </c>
      <c r="E120" s="29" t="s">
        <v>277</v>
      </c>
      <c r="F120" s="29" t="s">
        <v>459</v>
      </c>
      <c r="G120" s="30"/>
      <c r="H120" s="30"/>
      <c r="I120" s="31" t="s">
        <v>279</v>
      </c>
      <c r="J120" s="28" t="s">
        <v>460</v>
      </c>
      <c r="K120" s="28"/>
      <c r="L120" s="28" t="s">
        <v>461</v>
      </c>
      <c r="M120" s="116"/>
      <c r="N120" s="25" t="s">
        <v>858</v>
      </c>
      <c r="O120" s="24" t="s">
        <v>30</v>
      </c>
      <c r="P120" s="24"/>
      <c r="Q120" s="24"/>
      <c r="R120" s="25" t="s">
        <v>820</v>
      </c>
      <c r="S120" s="24"/>
      <c r="T120" s="34"/>
      <c r="U120" s="34"/>
      <c r="V120" s="34"/>
      <c r="W120" s="24"/>
      <c r="X120" s="24"/>
      <c r="Y120" s="109" t="s">
        <v>807</v>
      </c>
      <c r="Z120" s="110" t="s">
        <v>810</v>
      </c>
      <c r="AA120" s="112"/>
      <c r="AB120" s="112"/>
      <c r="AC120" s="32"/>
      <c r="AD120" s="132"/>
      <c r="AE120" s="132"/>
      <c r="AF120" s="120"/>
    </row>
    <row r="121" spans="1:32" s="5" customFormat="1" ht="76.5">
      <c r="A121" s="172">
        <v>118</v>
      </c>
      <c r="B121" s="29" t="s">
        <v>88</v>
      </c>
      <c r="C121" s="29" t="s">
        <v>47</v>
      </c>
      <c r="D121" s="29" t="s">
        <v>276</v>
      </c>
      <c r="E121" s="29" t="s">
        <v>277</v>
      </c>
      <c r="F121" s="29" t="s">
        <v>462</v>
      </c>
      <c r="G121" s="30"/>
      <c r="H121" s="30"/>
      <c r="I121" s="31" t="s">
        <v>279</v>
      </c>
      <c r="J121" s="28" t="s">
        <v>460</v>
      </c>
      <c r="K121" s="28"/>
      <c r="L121" s="28" t="s">
        <v>461</v>
      </c>
      <c r="M121" s="116"/>
      <c r="N121" s="25" t="s">
        <v>858</v>
      </c>
      <c r="O121" s="24" t="s">
        <v>30</v>
      </c>
      <c r="P121" s="24"/>
      <c r="Q121" s="24"/>
      <c r="R121" s="25" t="s">
        <v>820</v>
      </c>
      <c r="S121" s="24"/>
      <c r="T121" s="34"/>
      <c r="U121" s="34"/>
      <c r="V121" s="34"/>
      <c r="W121" s="24"/>
      <c r="X121" s="24"/>
      <c r="Y121" s="109" t="s">
        <v>807</v>
      </c>
      <c r="Z121" s="110" t="s">
        <v>810</v>
      </c>
      <c r="AA121" s="112"/>
      <c r="AB121" s="112"/>
      <c r="AC121" s="32"/>
      <c r="AD121" s="132"/>
      <c r="AE121" s="132"/>
      <c r="AF121" s="120"/>
    </row>
    <row r="122" spans="1:32" s="5" customFormat="1" ht="76.5">
      <c r="A122" s="172">
        <v>119</v>
      </c>
      <c r="B122" s="29" t="s">
        <v>88</v>
      </c>
      <c r="C122" s="29" t="s">
        <v>47</v>
      </c>
      <c r="D122" s="29" t="s">
        <v>276</v>
      </c>
      <c r="E122" s="29" t="s">
        <v>277</v>
      </c>
      <c r="F122" s="29" t="s">
        <v>463</v>
      </c>
      <c r="G122" s="30"/>
      <c r="H122" s="30"/>
      <c r="I122" s="31" t="s">
        <v>279</v>
      </c>
      <c r="J122" s="28" t="s">
        <v>460</v>
      </c>
      <c r="K122" s="28"/>
      <c r="L122" s="28" t="s">
        <v>461</v>
      </c>
      <c r="M122" s="116"/>
      <c r="N122" s="25" t="s">
        <v>858</v>
      </c>
      <c r="O122" s="24" t="s">
        <v>30</v>
      </c>
      <c r="P122" s="24"/>
      <c r="Q122" s="24"/>
      <c r="R122" s="25" t="s">
        <v>820</v>
      </c>
      <c r="S122" s="24"/>
      <c r="T122" s="34"/>
      <c r="U122" s="34"/>
      <c r="V122" s="34"/>
      <c r="W122" s="24"/>
      <c r="X122" s="24"/>
      <c r="Y122" s="109" t="s">
        <v>807</v>
      </c>
      <c r="Z122" s="110" t="s">
        <v>810</v>
      </c>
      <c r="AA122" s="112"/>
      <c r="AB122" s="112"/>
      <c r="AC122" s="32"/>
      <c r="AD122" s="132"/>
      <c r="AE122" s="132"/>
      <c r="AF122" s="120"/>
    </row>
    <row r="123" spans="1:32" s="5" customFormat="1" ht="76.5">
      <c r="A123" s="172">
        <v>120</v>
      </c>
      <c r="B123" s="29" t="s">
        <v>88</v>
      </c>
      <c r="C123" s="29" t="s">
        <v>47</v>
      </c>
      <c r="D123" s="29" t="s">
        <v>276</v>
      </c>
      <c r="E123" s="29" t="s">
        <v>277</v>
      </c>
      <c r="F123" s="29" t="s">
        <v>464</v>
      </c>
      <c r="G123" s="30"/>
      <c r="H123" s="30"/>
      <c r="I123" s="31" t="s">
        <v>279</v>
      </c>
      <c r="J123" s="28" t="s">
        <v>460</v>
      </c>
      <c r="K123" s="28"/>
      <c r="L123" s="28" t="s">
        <v>461</v>
      </c>
      <c r="M123" s="116"/>
      <c r="N123" s="25" t="s">
        <v>858</v>
      </c>
      <c r="O123" s="24" t="s">
        <v>30</v>
      </c>
      <c r="P123" s="24"/>
      <c r="Q123" s="24"/>
      <c r="R123" s="25" t="s">
        <v>820</v>
      </c>
      <c r="S123" s="24"/>
      <c r="T123" s="34"/>
      <c r="U123" s="34"/>
      <c r="V123" s="34"/>
      <c r="W123" s="24"/>
      <c r="X123" s="24"/>
      <c r="Y123" s="109" t="s">
        <v>807</v>
      </c>
      <c r="Z123" s="110" t="s">
        <v>810</v>
      </c>
      <c r="AA123" s="112"/>
      <c r="AB123" s="112"/>
      <c r="AC123" s="32"/>
      <c r="AD123" s="132"/>
      <c r="AE123" s="132"/>
      <c r="AF123" s="120"/>
    </row>
    <row r="124" spans="1:32" s="5" customFormat="1" ht="76.5">
      <c r="A124" s="172">
        <v>121</v>
      </c>
      <c r="B124" s="29" t="s">
        <v>88</v>
      </c>
      <c r="C124" s="29" t="s">
        <v>47</v>
      </c>
      <c r="D124" s="29" t="s">
        <v>276</v>
      </c>
      <c r="E124" s="29" t="s">
        <v>277</v>
      </c>
      <c r="F124" s="29" t="s">
        <v>465</v>
      </c>
      <c r="G124" s="30"/>
      <c r="H124" s="30"/>
      <c r="I124" s="31" t="s">
        <v>279</v>
      </c>
      <c r="J124" s="28" t="s">
        <v>460</v>
      </c>
      <c r="K124" s="28"/>
      <c r="L124" s="28" t="s">
        <v>461</v>
      </c>
      <c r="M124" s="116"/>
      <c r="N124" s="25" t="s">
        <v>858</v>
      </c>
      <c r="O124" s="24" t="s">
        <v>30</v>
      </c>
      <c r="P124" s="24"/>
      <c r="Q124" s="24"/>
      <c r="R124" s="25" t="s">
        <v>820</v>
      </c>
      <c r="S124" s="24"/>
      <c r="T124" s="34"/>
      <c r="U124" s="34"/>
      <c r="V124" s="34"/>
      <c r="W124" s="24"/>
      <c r="X124" s="24"/>
      <c r="Y124" s="109" t="s">
        <v>807</v>
      </c>
      <c r="Z124" s="110" t="s">
        <v>810</v>
      </c>
      <c r="AA124" s="112"/>
      <c r="AB124" s="112"/>
      <c r="AC124" s="32"/>
      <c r="AD124" s="132"/>
      <c r="AE124" s="132"/>
      <c r="AF124" s="120"/>
    </row>
    <row r="125" spans="1:32" s="5" customFormat="1" ht="76.5">
      <c r="A125" s="172">
        <v>122</v>
      </c>
      <c r="B125" s="29" t="s">
        <v>88</v>
      </c>
      <c r="C125" s="29" t="s">
        <v>47</v>
      </c>
      <c r="D125" s="29" t="s">
        <v>276</v>
      </c>
      <c r="E125" s="29" t="s">
        <v>277</v>
      </c>
      <c r="F125" s="29" t="s">
        <v>466</v>
      </c>
      <c r="G125" s="30"/>
      <c r="H125" s="30"/>
      <c r="I125" s="31" t="s">
        <v>279</v>
      </c>
      <c r="J125" s="28" t="s">
        <v>460</v>
      </c>
      <c r="K125" s="28"/>
      <c r="L125" s="28" t="s">
        <v>461</v>
      </c>
      <c r="M125" s="116"/>
      <c r="N125" s="25" t="s">
        <v>858</v>
      </c>
      <c r="O125" s="24" t="s">
        <v>30</v>
      </c>
      <c r="P125" s="24"/>
      <c r="Q125" s="24"/>
      <c r="R125" s="25" t="s">
        <v>820</v>
      </c>
      <c r="S125" s="24"/>
      <c r="T125" s="34"/>
      <c r="U125" s="34"/>
      <c r="V125" s="34"/>
      <c r="W125" s="24"/>
      <c r="X125" s="24"/>
      <c r="Y125" s="109" t="s">
        <v>807</v>
      </c>
      <c r="Z125" s="110" t="s">
        <v>810</v>
      </c>
      <c r="AA125" s="112"/>
      <c r="AB125" s="112"/>
      <c r="AC125" s="32"/>
      <c r="AD125" s="132"/>
      <c r="AE125" s="132"/>
      <c r="AF125" s="120"/>
    </row>
    <row r="126" spans="1:32" s="5" customFormat="1" ht="76.5">
      <c r="A126" s="172">
        <v>123</v>
      </c>
      <c r="B126" s="29" t="s">
        <v>88</v>
      </c>
      <c r="C126" s="29" t="s">
        <v>47</v>
      </c>
      <c r="D126" s="29" t="s">
        <v>276</v>
      </c>
      <c r="E126" s="29" t="s">
        <v>277</v>
      </c>
      <c r="F126" s="29" t="s">
        <v>467</v>
      </c>
      <c r="G126" s="30"/>
      <c r="H126" s="30"/>
      <c r="I126" s="31" t="s">
        <v>279</v>
      </c>
      <c r="J126" s="28" t="s">
        <v>460</v>
      </c>
      <c r="K126" s="28"/>
      <c r="L126" s="28" t="s">
        <v>461</v>
      </c>
      <c r="M126" s="116"/>
      <c r="N126" s="25" t="s">
        <v>858</v>
      </c>
      <c r="O126" s="24" t="s">
        <v>30</v>
      </c>
      <c r="P126" s="24"/>
      <c r="Q126" s="24"/>
      <c r="R126" s="25" t="s">
        <v>820</v>
      </c>
      <c r="S126" s="24"/>
      <c r="T126" s="34"/>
      <c r="U126" s="34"/>
      <c r="V126" s="34"/>
      <c r="W126" s="24"/>
      <c r="X126" s="24"/>
      <c r="Y126" s="109" t="s">
        <v>807</v>
      </c>
      <c r="Z126" s="110" t="s">
        <v>810</v>
      </c>
      <c r="AA126" s="112"/>
      <c r="AB126" s="112"/>
      <c r="AC126" s="32"/>
      <c r="AD126" s="132"/>
      <c r="AE126" s="132"/>
      <c r="AF126" s="120"/>
    </row>
    <row r="127" spans="1:32" s="5" customFormat="1" ht="76.5">
      <c r="A127" s="172">
        <v>124</v>
      </c>
      <c r="B127" s="29" t="s">
        <v>88</v>
      </c>
      <c r="C127" s="29" t="s">
        <v>47</v>
      </c>
      <c r="D127" s="29" t="s">
        <v>276</v>
      </c>
      <c r="E127" s="29" t="s">
        <v>277</v>
      </c>
      <c r="F127" s="29" t="s">
        <v>468</v>
      </c>
      <c r="G127" s="30"/>
      <c r="H127" s="30"/>
      <c r="I127" s="31" t="s">
        <v>279</v>
      </c>
      <c r="J127" s="28" t="s">
        <v>460</v>
      </c>
      <c r="K127" s="28"/>
      <c r="L127" s="28" t="s">
        <v>461</v>
      </c>
      <c r="M127" s="116"/>
      <c r="N127" s="25" t="s">
        <v>858</v>
      </c>
      <c r="O127" s="24" t="s">
        <v>30</v>
      </c>
      <c r="P127" s="24"/>
      <c r="Q127" s="24"/>
      <c r="R127" s="25" t="s">
        <v>820</v>
      </c>
      <c r="S127" s="24"/>
      <c r="T127" s="34"/>
      <c r="U127" s="34"/>
      <c r="V127" s="34"/>
      <c r="W127" s="24"/>
      <c r="X127" s="24"/>
      <c r="Y127" s="109" t="s">
        <v>807</v>
      </c>
      <c r="Z127" s="110" t="s">
        <v>810</v>
      </c>
      <c r="AA127" s="112"/>
      <c r="AB127" s="112"/>
      <c r="AC127" s="32"/>
      <c r="AD127" s="132"/>
      <c r="AE127" s="132"/>
      <c r="AF127" s="120"/>
    </row>
    <row r="128" spans="1:32" s="5" customFormat="1" ht="76.5">
      <c r="A128" s="172">
        <v>125</v>
      </c>
      <c r="B128" s="29" t="s">
        <v>88</v>
      </c>
      <c r="C128" s="29" t="s">
        <v>47</v>
      </c>
      <c r="D128" s="29" t="s">
        <v>276</v>
      </c>
      <c r="E128" s="29" t="s">
        <v>277</v>
      </c>
      <c r="F128" s="29" t="s">
        <v>469</v>
      </c>
      <c r="G128" s="30"/>
      <c r="H128" s="30"/>
      <c r="I128" s="31" t="s">
        <v>279</v>
      </c>
      <c r="J128" s="28" t="s">
        <v>460</v>
      </c>
      <c r="K128" s="28"/>
      <c r="L128" s="28" t="s">
        <v>461</v>
      </c>
      <c r="M128" s="116"/>
      <c r="N128" s="25" t="s">
        <v>858</v>
      </c>
      <c r="O128" s="24" t="s">
        <v>30</v>
      </c>
      <c r="P128" s="24"/>
      <c r="Q128" s="24"/>
      <c r="R128" s="25" t="s">
        <v>820</v>
      </c>
      <c r="S128" s="24"/>
      <c r="T128" s="34"/>
      <c r="U128" s="34"/>
      <c r="V128" s="34"/>
      <c r="W128" s="24"/>
      <c r="X128" s="24"/>
      <c r="Y128" s="109" t="s">
        <v>807</v>
      </c>
      <c r="Z128" s="110" t="s">
        <v>810</v>
      </c>
      <c r="AA128" s="112"/>
      <c r="AB128" s="112"/>
      <c r="AC128" s="32"/>
      <c r="AD128" s="132"/>
      <c r="AE128" s="132"/>
      <c r="AF128" s="120"/>
    </row>
    <row r="129" spans="1:32" s="5" customFormat="1" ht="76.5">
      <c r="A129" s="172">
        <v>126</v>
      </c>
      <c r="B129" s="29" t="s">
        <v>88</v>
      </c>
      <c r="C129" s="29" t="s">
        <v>47</v>
      </c>
      <c r="D129" s="29" t="s">
        <v>276</v>
      </c>
      <c r="E129" s="29" t="s">
        <v>277</v>
      </c>
      <c r="F129" s="29" t="s">
        <v>470</v>
      </c>
      <c r="G129" s="30"/>
      <c r="H129" s="30"/>
      <c r="I129" s="31" t="s">
        <v>279</v>
      </c>
      <c r="J129" s="28" t="s">
        <v>460</v>
      </c>
      <c r="K129" s="28"/>
      <c r="L129" s="28" t="s">
        <v>461</v>
      </c>
      <c r="M129" s="116"/>
      <c r="N129" s="25" t="s">
        <v>858</v>
      </c>
      <c r="O129" s="24" t="s">
        <v>30</v>
      </c>
      <c r="P129" s="24"/>
      <c r="Q129" s="24"/>
      <c r="R129" s="25" t="s">
        <v>820</v>
      </c>
      <c r="S129" s="24"/>
      <c r="T129" s="34"/>
      <c r="U129" s="34"/>
      <c r="V129" s="34"/>
      <c r="W129" s="24"/>
      <c r="X129" s="24"/>
      <c r="Y129" s="109" t="s">
        <v>807</v>
      </c>
      <c r="Z129" s="110" t="s">
        <v>810</v>
      </c>
      <c r="AA129" s="112"/>
      <c r="AB129" s="112"/>
      <c r="AC129" s="32"/>
      <c r="AD129" s="132"/>
      <c r="AE129" s="132"/>
      <c r="AF129" s="120"/>
    </row>
    <row r="130" spans="1:32" s="5" customFormat="1" ht="76.5">
      <c r="A130" s="172">
        <v>127</v>
      </c>
      <c r="B130" s="29" t="s">
        <v>88</v>
      </c>
      <c r="C130" s="29" t="s">
        <v>47</v>
      </c>
      <c r="D130" s="29" t="s">
        <v>276</v>
      </c>
      <c r="E130" s="29" t="s">
        <v>277</v>
      </c>
      <c r="F130" s="29" t="s">
        <v>471</v>
      </c>
      <c r="G130" s="30"/>
      <c r="H130" s="30"/>
      <c r="I130" s="31" t="s">
        <v>279</v>
      </c>
      <c r="J130" s="28" t="s">
        <v>460</v>
      </c>
      <c r="K130" s="28"/>
      <c r="L130" s="28" t="s">
        <v>461</v>
      </c>
      <c r="M130" s="116"/>
      <c r="N130" s="25" t="s">
        <v>858</v>
      </c>
      <c r="O130" s="24" t="s">
        <v>30</v>
      </c>
      <c r="P130" s="24"/>
      <c r="Q130" s="24"/>
      <c r="R130" s="25" t="s">
        <v>820</v>
      </c>
      <c r="S130" s="24"/>
      <c r="T130" s="34"/>
      <c r="U130" s="34"/>
      <c r="V130" s="34"/>
      <c r="W130" s="24"/>
      <c r="X130" s="24"/>
      <c r="Y130" s="109" t="s">
        <v>807</v>
      </c>
      <c r="Z130" s="110" t="s">
        <v>810</v>
      </c>
      <c r="AA130" s="112"/>
      <c r="AB130" s="112"/>
      <c r="AC130" s="32"/>
      <c r="AD130" s="132"/>
      <c r="AE130" s="132"/>
      <c r="AF130" s="120"/>
    </row>
    <row r="131" spans="1:32" s="5" customFormat="1" ht="76.5">
      <c r="A131" s="172">
        <v>128</v>
      </c>
      <c r="B131" s="29" t="s">
        <v>88</v>
      </c>
      <c r="C131" s="29" t="s">
        <v>47</v>
      </c>
      <c r="D131" s="29" t="s">
        <v>276</v>
      </c>
      <c r="E131" s="29" t="s">
        <v>277</v>
      </c>
      <c r="F131" s="29" t="s">
        <v>472</v>
      </c>
      <c r="G131" s="30"/>
      <c r="H131" s="30"/>
      <c r="I131" s="31" t="s">
        <v>279</v>
      </c>
      <c r="J131" s="28" t="s">
        <v>473</v>
      </c>
      <c r="K131" s="28"/>
      <c r="L131" s="28" t="s">
        <v>461</v>
      </c>
      <c r="M131" s="116"/>
      <c r="N131" s="25" t="s">
        <v>858</v>
      </c>
      <c r="O131" s="24" t="s">
        <v>30</v>
      </c>
      <c r="P131" s="24"/>
      <c r="Q131" s="24"/>
      <c r="R131" s="25" t="s">
        <v>820</v>
      </c>
      <c r="S131" s="24"/>
      <c r="T131" s="34"/>
      <c r="U131" s="34"/>
      <c r="V131" s="34"/>
      <c r="W131" s="24"/>
      <c r="X131" s="24"/>
      <c r="Y131" s="109" t="s">
        <v>807</v>
      </c>
      <c r="Z131" s="110" t="s">
        <v>810</v>
      </c>
      <c r="AA131" s="112"/>
      <c r="AB131" s="112"/>
      <c r="AC131" s="32"/>
      <c r="AD131" s="132"/>
      <c r="AE131" s="132"/>
      <c r="AF131" s="120"/>
    </row>
    <row r="132" spans="1:32" s="5" customFormat="1" ht="76.5">
      <c r="A132" s="172">
        <v>129</v>
      </c>
      <c r="B132" s="29" t="s">
        <v>88</v>
      </c>
      <c r="C132" s="29" t="s">
        <v>47</v>
      </c>
      <c r="D132" s="29" t="s">
        <v>276</v>
      </c>
      <c r="E132" s="29" t="s">
        <v>277</v>
      </c>
      <c r="F132" s="29" t="s">
        <v>474</v>
      </c>
      <c r="G132" s="30"/>
      <c r="H132" s="30"/>
      <c r="I132" s="31" t="s">
        <v>297</v>
      </c>
      <c r="J132" s="28" t="s">
        <v>437</v>
      </c>
      <c r="K132" s="28" t="s">
        <v>449</v>
      </c>
      <c r="L132" s="28" t="s">
        <v>450</v>
      </c>
      <c r="M132" s="116"/>
      <c r="N132" s="25" t="s">
        <v>859</v>
      </c>
      <c r="O132" s="24" t="s">
        <v>27</v>
      </c>
      <c r="P132" s="24"/>
      <c r="Q132" s="24"/>
      <c r="R132" s="25" t="s">
        <v>819</v>
      </c>
      <c r="S132" s="24"/>
      <c r="T132" s="34"/>
      <c r="U132" s="34"/>
      <c r="V132" s="34"/>
      <c r="W132" s="24"/>
      <c r="X132" s="24"/>
      <c r="Y132" s="109" t="s">
        <v>807</v>
      </c>
      <c r="Z132" s="110" t="s">
        <v>810</v>
      </c>
      <c r="AA132" s="112"/>
      <c r="AB132" s="112"/>
      <c r="AC132" s="32"/>
      <c r="AD132" s="132"/>
      <c r="AE132" s="132"/>
      <c r="AF132" s="120"/>
    </row>
    <row r="133" spans="1:32" s="5" customFormat="1" ht="76.5">
      <c r="A133" s="172">
        <v>130</v>
      </c>
      <c r="B133" s="29" t="s">
        <v>88</v>
      </c>
      <c r="C133" s="29" t="s">
        <v>47</v>
      </c>
      <c r="D133" s="29" t="s">
        <v>276</v>
      </c>
      <c r="E133" s="29" t="s">
        <v>277</v>
      </c>
      <c r="F133" s="29" t="s">
        <v>475</v>
      </c>
      <c r="G133" s="30"/>
      <c r="H133" s="30"/>
      <c r="I133" s="31" t="s">
        <v>297</v>
      </c>
      <c r="J133" s="28" t="s">
        <v>437</v>
      </c>
      <c r="K133" s="28" t="s">
        <v>449</v>
      </c>
      <c r="L133" s="28" t="s">
        <v>450</v>
      </c>
      <c r="M133" s="116"/>
      <c r="N133" s="25" t="s">
        <v>859</v>
      </c>
      <c r="O133" s="24" t="s">
        <v>27</v>
      </c>
      <c r="P133" s="24"/>
      <c r="Q133" s="24"/>
      <c r="R133" s="25" t="s">
        <v>819</v>
      </c>
      <c r="S133" s="24"/>
      <c r="T133" s="34"/>
      <c r="U133" s="34"/>
      <c r="V133" s="34"/>
      <c r="W133" s="24"/>
      <c r="X133" s="24"/>
      <c r="Y133" s="109" t="s">
        <v>807</v>
      </c>
      <c r="Z133" s="110" t="s">
        <v>810</v>
      </c>
      <c r="AA133" s="112"/>
      <c r="AB133" s="112"/>
      <c r="AC133" s="32"/>
      <c r="AD133" s="132"/>
      <c r="AE133" s="132"/>
      <c r="AF133" s="120"/>
    </row>
    <row r="134" spans="1:32" s="5" customFormat="1" ht="76.5">
      <c r="A134" s="172">
        <v>131</v>
      </c>
      <c r="B134" s="29" t="s">
        <v>88</v>
      </c>
      <c r="C134" s="29" t="s">
        <v>47</v>
      </c>
      <c r="D134" s="29" t="s">
        <v>276</v>
      </c>
      <c r="E134" s="29" t="s">
        <v>277</v>
      </c>
      <c r="F134" s="29" t="s">
        <v>476</v>
      </c>
      <c r="G134" s="30"/>
      <c r="H134" s="30"/>
      <c r="I134" s="31" t="s">
        <v>297</v>
      </c>
      <c r="J134" s="28" t="s">
        <v>437</v>
      </c>
      <c r="K134" s="28" t="s">
        <v>449</v>
      </c>
      <c r="L134" s="28" t="s">
        <v>450</v>
      </c>
      <c r="M134" s="116"/>
      <c r="N134" s="25" t="s">
        <v>859</v>
      </c>
      <c r="O134" s="24" t="s">
        <v>27</v>
      </c>
      <c r="P134" s="24"/>
      <c r="Q134" s="24"/>
      <c r="R134" s="25" t="s">
        <v>819</v>
      </c>
      <c r="S134" s="24"/>
      <c r="T134" s="34"/>
      <c r="U134" s="34"/>
      <c r="V134" s="34"/>
      <c r="W134" s="24"/>
      <c r="X134" s="24"/>
      <c r="Y134" s="109" t="s">
        <v>807</v>
      </c>
      <c r="Z134" s="110" t="s">
        <v>810</v>
      </c>
      <c r="AA134" s="112"/>
      <c r="AB134" s="112"/>
      <c r="AC134" s="32"/>
      <c r="AD134" s="132"/>
      <c r="AE134" s="132"/>
      <c r="AF134" s="120"/>
    </row>
    <row r="135" spans="1:32" s="5" customFormat="1" ht="76.5">
      <c r="A135" s="172">
        <v>132</v>
      </c>
      <c r="B135" s="29" t="s">
        <v>88</v>
      </c>
      <c r="C135" s="29" t="s">
        <v>47</v>
      </c>
      <c r="D135" s="29" t="s">
        <v>276</v>
      </c>
      <c r="E135" s="29" t="s">
        <v>277</v>
      </c>
      <c r="F135" s="29" t="s">
        <v>477</v>
      </c>
      <c r="G135" s="30"/>
      <c r="H135" s="30"/>
      <c r="I135" s="31" t="s">
        <v>297</v>
      </c>
      <c r="J135" s="28" t="s">
        <v>437</v>
      </c>
      <c r="K135" s="28" t="s">
        <v>449</v>
      </c>
      <c r="L135" s="28" t="s">
        <v>450</v>
      </c>
      <c r="M135" s="116"/>
      <c r="N135" s="25" t="s">
        <v>859</v>
      </c>
      <c r="O135" s="24" t="s">
        <v>27</v>
      </c>
      <c r="P135" s="24"/>
      <c r="Q135" s="24"/>
      <c r="R135" s="25" t="s">
        <v>819</v>
      </c>
      <c r="S135" s="24"/>
      <c r="T135" s="34"/>
      <c r="U135" s="34"/>
      <c r="V135" s="34"/>
      <c r="W135" s="24"/>
      <c r="X135" s="24"/>
      <c r="Y135" s="109" t="s">
        <v>807</v>
      </c>
      <c r="Z135" s="110" t="s">
        <v>810</v>
      </c>
      <c r="AA135" s="112"/>
      <c r="AB135" s="112"/>
      <c r="AC135" s="32"/>
      <c r="AD135" s="132"/>
      <c r="AE135" s="132"/>
      <c r="AF135" s="120"/>
    </row>
    <row r="136" spans="1:32" s="5" customFormat="1" ht="76.5">
      <c r="A136" s="172">
        <v>133</v>
      </c>
      <c r="B136" s="29" t="s">
        <v>88</v>
      </c>
      <c r="C136" s="29" t="s">
        <v>47</v>
      </c>
      <c r="D136" s="29" t="s">
        <v>276</v>
      </c>
      <c r="E136" s="29" t="s">
        <v>277</v>
      </c>
      <c r="F136" s="29" t="s">
        <v>478</v>
      </c>
      <c r="G136" s="30"/>
      <c r="H136" s="30"/>
      <c r="I136" s="31" t="s">
        <v>297</v>
      </c>
      <c r="J136" s="28" t="s">
        <v>457</v>
      </c>
      <c r="K136" s="28" t="s">
        <v>455</v>
      </c>
      <c r="L136" s="28" t="s">
        <v>450</v>
      </c>
      <c r="M136" s="116"/>
      <c r="N136" s="25" t="s">
        <v>859</v>
      </c>
      <c r="O136" s="24" t="s">
        <v>27</v>
      </c>
      <c r="P136" s="24"/>
      <c r="Q136" s="24"/>
      <c r="R136" s="25" t="s">
        <v>819</v>
      </c>
      <c r="S136" s="24"/>
      <c r="T136" s="34"/>
      <c r="U136" s="34"/>
      <c r="V136" s="34"/>
      <c r="W136" s="24"/>
      <c r="X136" s="24"/>
      <c r="Y136" s="109" t="s">
        <v>807</v>
      </c>
      <c r="Z136" s="110" t="s">
        <v>810</v>
      </c>
      <c r="AA136" s="112"/>
      <c r="AB136" s="112"/>
      <c r="AC136" s="32"/>
      <c r="AD136" s="132"/>
      <c r="AE136" s="132"/>
      <c r="AF136" s="120"/>
    </row>
    <row r="137" spans="1:32" s="5" customFormat="1" ht="76.5">
      <c r="A137" s="172">
        <v>134</v>
      </c>
      <c r="B137" s="29" t="s">
        <v>88</v>
      </c>
      <c r="C137" s="29" t="s">
        <v>47</v>
      </c>
      <c r="D137" s="29" t="s">
        <v>276</v>
      </c>
      <c r="E137" s="29" t="s">
        <v>277</v>
      </c>
      <c r="F137" s="29" t="s">
        <v>479</v>
      </c>
      <c r="G137" s="30"/>
      <c r="H137" s="30"/>
      <c r="I137" s="31" t="s">
        <v>297</v>
      </c>
      <c r="J137" s="28" t="s">
        <v>457</v>
      </c>
      <c r="K137" s="28" t="s">
        <v>455</v>
      </c>
      <c r="L137" s="28" t="s">
        <v>450</v>
      </c>
      <c r="M137" s="116"/>
      <c r="N137" s="25" t="s">
        <v>859</v>
      </c>
      <c r="O137" s="24" t="s">
        <v>27</v>
      </c>
      <c r="P137" s="24"/>
      <c r="Q137" s="24"/>
      <c r="R137" s="25" t="s">
        <v>819</v>
      </c>
      <c r="S137" s="24"/>
      <c r="T137" s="34"/>
      <c r="U137" s="34"/>
      <c r="V137" s="34"/>
      <c r="W137" s="24"/>
      <c r="X137" s="24"/>
      <c r="Y137" s="109" t="s">
        <v>807</v>
      </c>
      <c r="Z137" s="110" t="s">
        <v>810</v>
      </c>
      <c r="AA137" s="112"/>
      <c r="AB137" s="112"/>
      <c r="AC137" s="32"/>
      <c r="AD137" s="132"/>
      <c r="AE137" s="132"/>
      <c r="AF137" s="120"/>
    </row>
    <row r="138" spans="1:32" s="5" customFormat="1" ht="76.5">
      <c r="A138" s="172">
        <v>135</v>
      </c>
      <c r="B138" s="29" t="s">
        <v>88</v>
      </c>
      <c r="C138" s="29" t="s">
        <v>47</v>
      </c>
      <c r="D138" s="29" t="s">
        <v>276</v>
      </c>
      <c r="E138" s="29" t="s">
        <v>277</v>
      </c>
      <c r="F138" s="29" t="s">
        <v>480</v>
      </c>
      <c r="G138" s="30"/>
      <c r="H138" s="30"/>
      <c r="I138" s="31" t="s">
        <v>297</v>
      </c>
      <c r="J138" s="28" t="s">
        <v>457</v>
      </c>
      <c r="K138" s="28" t="s">
        <v>455</v>
      </c>
      <c r="L138" s="28" t="s">
        <v>450</v>
      </c>
      <c r="M138" s="116"/>
      <c r="N138" s="25" t="s">
        <v>859</v>
      </c>
      <c r="O138" s="24" t="s">
        <v>27</v>
      </c>
      <c r="P138" s="24"/>
      <c r="Q138" s="24"/>
      <c r="R138" s="25" t="s">
        <v>819</v>
      </c>
      <c r="S138" s="24"/>
      <c r="T138" s="34"/>
      <c r="U138" s="34"/>
      <c r="V138" s="34"/>
      <c r="W138" s="24"/>
      <c r="X138" s="24"/>
      <c r="Y138" s="109" t="s">
        <v>807</v>
      </c>
      <c r="Z138" s="110" t="s">
        <v>810</v>
      </c>
      <c r="AA138" s="112"/>
      <c r="AB138" s="112"/>
      <c r="AC138" s="32"/>
      <c r="AD138" s="132"/>
      <c r="AE138" s="132"/>
      <c r="AF138" s="120"/>
    </row>
    <row r="139" spans="1:32" s="5" customFormat="1" ht="76.5">
      <c r="A139" s="172">
        <v>136</v>
      </c>
      <c r="B139" s="29" t="s">
        <v>88</v>
      </c>
      <c r="C139" s="29" t="s">
        <v>47</v>
      </c>
      <c r="D139" s="29" t="s">
        <v>276</v>
      </c>
      <c r="E139" s="29" t="s">
        <v>277</v>
      </c>
      <c r="F139" s="29" t="s">
        <v>481</v>
      </c>
      <c r="G139" s="30"/>
      <c r="H139" s="30"/>
      <c r="I139" s="31" t="s">
        <v>297</v>
      </c>
      <c r="J139" s="28" t="s">
        <v>437</v>
      </c>
      <c r="K139" s="28" t="s">
        <v>449</v>
      </c>
      <c r="L139" s="28" t="s">
        <v>450</v>
      </c>
      <c r="M139" s="116"/>
      <c r="N139" s="25" t="s">
        <v>859</v>
      </c>
      <c r="O139" s="24" t="s">
        <v>27</v>
      </c>
      <c r="P139" s="24"/>
      <c r="Q139" s="24"/>
      <c r="R139" s="25" t="s">
        <v>819</v>
      </c>
      <c r="S139" s="24"/>
      <c r="T139" s="34"/>
      <c r="U139" s="34"/>
      <c r="V139" s="34"/>
      <c r="W139" s="24"/>
      <c r="X139" s="24"/>
      <c r="Y139" s="109" t="s">
        <v>807</v>
      </c>
      <c r="Z139" s="110" t="s">
        <v>810</v>
      </c>
      <c r="AA139" s="112"/>
      <c r="AB139" s="112"/>
      <c r="AC139" s="32"/>
      <c r="AD139" s="132"/>
      <c r="AE139" s="132"/>
      <c r="AF139" s="120"/>
    </row>
    <row r="140" spans="1:32" s="5" customFormat="1" ht="76.5">
      <c r="A140" s="172">
        <v>137</v>
      </c>
      <c r="B140" s="29" t="s">
        <v>88</v>
      </c>
      <c r="C140" s="29" t="s">
        <v>47</v>
      </c>
      <c r="D140" s="29" t="s">
        <v>276</v>
      </c>
      <c r="E140" s="29" t="s">
        <v>277</v>
      </c>
      <c r="F140" s="29" t="s">
        <v>482</v>
      </c>
      <c r="G140" s="30"/>
      <c r="H140" s="30"/>
      <c r="I140" s="31" t="s">
        <v>297</v>
      </c>
      <c r="J140" s="28" t="s">
        <v>437</v>
      </c>
      <c r="K140" s="28" t="s">
        <v>449</v>
      </c>
      <c r="L140" s="28" t="s">
        <v>450</v>
      </c>
      <c r="M140" s="116"/>
      <c r="N140" s="25" t="s">
        <v>859</v>
      </c>
      <c r="O140" s="24" t="s">
        <v>27</v>
      </c>
      <c r="P140" s="24"/>
      <c r="Q140" s="24"/>
      <c r="R140" s="25" t="s">
        <v>819</v>
      </c>
      <c r="S140" s="24"/>
      <c r="T140" s="34"/>
      <c r="U140" s="34"/>
      <c r="V140" s="34"/>
      <c r="W140" s="24"/>
      <c r="X140" s="24"/>
      <c r="Y140" s="109" t="s">
        <v>807</v>
      </c>
      <c r="Z140" s="110" t="s">
        <v>810</v>
      </c>
      <c r="AA140" s="112"/>
      <c r="AB140" s="112"/>
      <c r="AC140" s="32"/>
      <c r="AD140" s="132"/>
      <c r="AE140" s="132"/>
      <c r="AF140" s="120"/>
    </row>
    <row r="141" spans="1:32" s="5" customFormat="1" ht="76.5">
      <c r="A141" s="172">
        <v>138</v>
      </c>
      <c r="B141" s="29" t="s">
        <v>88</v>
      </c>
      <c r="C141" s="29" t="s">
        <v>47</v>
      </c>
      <c r="D141" s="29" t="s">
        <v>276</v>
      </c>
      <c r="E141" s="29" t="s">
        <v>277</v>
      </c>
      <c r="F141" s="29" t="s">
        <v>483</v>
      </c>
      <c r="G141" s="30"/>
      <c r="H141" s="30"/>
      <c r="I141" s="31" t="s">
        <v>297</v>
      </c>
      <c r="J141" s="28" t="s">
        <v>437</v>
      </c>
      <c r="K141" s="28" t="s">
        <v>449</v>
      </c>
      <c r="L141" s="28" t="s">
        <v>450</v>
      </c>
      <c r="M141" s="116"/>
      <c r="N141" s="25" t="s">
        <v>859</v>
      </c>
      <c r="O141" s="24" t="s">
        <v>27</v>
      </c>
      <c r="P141" s="24"/>
      <c r="Q141" s="24"/>
      <c r="R141" s="25" t="s">
        <v>819</v>
      </c>
      <c r="S141" s="24"/>
      <c r="T141" s="34"/>
      <c r="U141" s="34"/>
      <c r="V141" s="34"/>
      <c r="W141" s="24"/>
      <c r="X141" s="24"/>
      <c r="Y141" s="109" t="s">
        <v>807</v>
      </c>
      <c r="Z141" s="110" t="s">
        <v>810</v>
      </c>
      <c r="AA141" s="112"/>
      <c r="AB141" s="112"/>
      <c r="AC141" s="32"/>
      <c r="AD141" s="132"/>
      <c r="AE141" s="132"/>
      <c r="AF141" s="120"/>
    </row>
    <row r="142" spans="1:32" s="5" customFormat="1" ht="76.5">
      <c r="A142" s="172">
        <v>139</v>
      </c>
      <c r="B142" s="29" t="s">
        <v>88</v>
      </c>
      <c r="C142" s="29" t="s">
        <v>47</v>
      </c>
      <c r="D142" s="29" t="s">
        <v>276</v>
      </c>
      <c r="E142" s="29" t="s">
        <v>277</v>
      </c>
      <c r="F142" s="29" t="s">
        <v>484</v>
      </c>
      <c r="G142" s="30"/>
      <c r="H142" s="30"/>
      <c r="I142" s="31" t="s">
        <v>297</v>
      </c>
      <c r="J142" s="28" t="s">
        <v>437</v>
      </c>
      <c r="K142" s="28" t="s">
        <v>449</v>
      </c>
      <c r="L142" s="28" t="s">
        <v>450</v>
      </c>
      <c r="M142" s="116"/>
      <c r="N142" s="25" t="s">
        <v>859</v>
      </c>
      <c r="O142" s="24" t="s">
        <v>27</v>
      </c>
      <c r="P142" s="24"/>
      <c r="Q142" s="24"/>
      <c r="R142" s="25" t="s">
        <v>819</v>
      </c>
      <c r="S142" s="24"/>
      <c r="T142" s="34"/>
      <c r="U142" s="34"/>
      <c r="V142" s="34"/>
      <c r="W142" s="24"/>
      <c r="X142" s="24"/>
      <c r="Y142" s="109" t="s">
        <v>807</v>
      </c>
      <c r="Z142" s="110" t="s">
        <v>810</v>
      </c>
      <c r="AA142" s="112"/>
      <c r="AB142" s="112"/>
      <c r="AC142" s="32"/>
      <c r="AD142" s="132"/>
      <c r="AE142" s="132"/>
      <c r="AF142" s="120"/>
    </row>
    <row r="143" spans="1:32" s="5" customFormat="1" ht="76.5">
      <c r="A143" s="172">
        <v>140</v>
      </c>
      <c r="B143" s="29" t="s">
        <v>88</v>
      </c>
      <c r="C143" s="29" t="s">
        <v>47</v>
      </c>
      <c r="D143" s="29" t="s">
        <v>276</v>
      </c>
      <c r="E143" s="29" t="s">
        <v>277</v>
      </c>
      <c r="F143" s="29" t="s">
        <v>485</v>
      </c>
      <c r="G143" s="30"/>
      <c r="H143" s="30"/>
      <c r="I143" s="31" t="s">
        <v>297</v>
      </c>
      <c r="J143" s="28" t="s">
        <v>457</v>
      </c>
      <c r="K143" s="28" t="s">
        <v>455</v>
      </c>
      <c r="L143" s="28" t="s">
        <v>450</v>
      </c>
      <c r="M143" s="116"/>
      <c r="N143" s="25" t="s">
        <v>859</v>
      </c>
      <c r="O143" s="24" t="s">
        <v>27</v>
      </c>
      <c r="P143" s="24"/>
      <c r="Q143" s="24"/>
      <c r="R143" s="25" t="s">
        <v>819</v>
      </c>
      <c r="S143" s="24"/>
      <c r="T143" s="34"/>
      <c r="U143" s="34"/>
      <c r="V143" s="34"/>
      <c r="W143" s="24"/>
      <c r="X143" s="24"/>
      <c r="Y143" s="109" t="s">
        <v>807</v>
      </c>
      <c r="Z143" s="110" t="s">
        <v>810</v>
      </c>
      <c r="AA143" s="112"/>
      <c r="AB143" s="112"/>
      <c r="AC143" s="32"/>
      <c r="AD143" s="132"/>
      <c r="AE143" s="132"/>
      <c r="AF143" s="120"/>
    </row>
    <row r="144" spans="1:32" s="5" customFormat="1" ht="76.5">
      <c r="A144" s="172">
        <v>141</v>
      </c>
      <c r="B144" s="29" t="s">
        <v>88</v>
      </c>
      <c r="C144" s="29" t="s">
        <v>47</v>
      </c>
      <c r="D144" s="29" t="s">
        <v>276</v>
      </c>
      <c r="E144" s="29" t="s">
        <v>277</v>
      </c>
      <c r="F144" s="29" t="s">
        <v>486</v>
      </c>
      <c r="G144" s="30"/>
      <c r="H144" s="30"/>
      <c r="I144" s="31" t="s">
        <v>297</v>
      </c>
      <c r="J144" s="28" t="s">
        <v>457</v>
      </c>
      <c r="K144" s="28" t="s">
        <v>455</v>
      </c>
      <c r="L144" s="28" t="s">
        <v>450</v>
      </c>
      <c r="M144" s="116"/>
      <c r="N144" s="25" t="s">
        <v>859</v>
      </c>
      <c r="O144" s="24" t="s">
        <v>27</v>
      </c>
      <c r="P144" s="24"/>
      <c r="Q144" s="24"/>
      <c r="R144" s="25" t="s">
        <v>819</v>
      </c>
      <c r="S144" s="24"/>
      <c r="T144" s="34"/>
      <c r="U144" s="34"/>
      <c r="V144" s="34"/>
      <c r="W144" s="24"/>
      <c r="X144" s="24"/>
      <c r="Y144" s="109" t="s">
        <v>807</v>
      </c>
      <c r="Z144" s="110" t="s">
        <v>810</v>
      </c>
      <c r="AA144" s="112"/>
      <c r="AB144" s="112"/>
      <c r="AC144" s="32"/>
      <c r="AD144" s="132"/>
      <c r="AE144" s="132"/>
      <c r="AF144" s="120"/>
    </row>
    <row r="145" spans="1:32" s="5" customFormat="1" ht="76.5">
      <c r="A145" s="172">
        <v>142</v>
      </c>
      <c r="B145" s="29" t="s">
        <v>88</v>
      </c>
      <c r="C145" s="29" t="s">
        <v>47</v>
      </c>
      <c r="D145" s="29" t="s">
        <v>276</v>
      </c>
      <c r="E145" s="29" t="s">
        <v>277</v>
      </c>
      <c r="F145" s="29" t="s">
        <v>487</v>
      </c>
      <c r="G145" s="30"/>
      <c r="H145" s="30"/>
      <c r="I145" s="31" t="s">
        <v>297</v>
      </c>
      <c r="J145" s="28" t="s">
        <v>457</v>
      </c>
      <c r="K145" s="28" t="s">
        <v>455</v>
      </c>
      <c r="L145" s="28" t="s">
        <v>450</v>
      </c>
      <c r="M145" s="116"/>
      <c r="N145" s="25" t="s">
        <v>859</v>
      </c>
      <c r="O145" s="24" t="s">
        <v>27</v>
      </c>
      <c r="P145" s="24"/>
      <c r="Q145" s="24"/>
      <c r="R145" s="25" t="s">
        <v>819</v>
      </c>
      <c r="S145" s="24"/>
      <c r="T145" s="34"/>
      <c r="U145" s="34"/>
      <c r="V145" s="34"/>
      <c r="W145" s="24"/>
      <c r="X145" s="24"/>
      <c r="Y145" s="109" t="s">
        <v>807</v>
      </c>
      <c r="Z145" s="110" t="s">
        <v>810</v>
      </c>
      <c r="AA145" s="112"/>
      <c r="AB145" s="112"/>
      <c r="AC145" s="32"/>
      <c r="AD145" s="132"/>
      <c r="AE145" s="132"/>
      <c r="AF145" s="120"/>
    </row>
    <row r="146" spans="1:32" s="5" customFormat="1" ht="76.5">
      <c r="A146" s="172">
        <v>143</v>
      </c>
      <c r="B146" s="29" t="s">
        <v>88</v>
      </c>
      <c r="C146" s="29" t="s">
        <v>47</v>
      </c>
      <c r="D146" s="29" t="s">
        <v>276</v>
      </c>
      <c r="E146" s="29" t="s">
        <v>277</v>
      </c>
      <c r="F146" s="29" t="s">
        <v>488</v>
      </c>
      <c r="G146" s="30"/>
      <c r="H146" s="30"/>
      <c r="I146" s="31" t="s">
        <v>279</v>
      </c>
      <c r="J146" s="28" t="s">
        <v>460</v>
      </c>
      <c r="K146" s="28"/>
      <c r="L146" s="28" t="s">
        <v>489</v>
      </c>
      <c r="M146" s="116"/>
      <c r="N146" s="25" t="s">
        <v>858</v>
      </c>
      <c r="O146" s="24" t="s">
        <v>30</v>
      </c>
      <c r="P146" s="24"/>
      <c r="Q146" s="24"/>
      <c r="R146" s="25" t="s">
        <v>820</v>
      </c>
      <c r="S146" s="24"/>
      <c r="T146" s="34"/>
      <c r="U146" s="34"/>
      <c r="V146" s="34"/>
      <c r="W146" s="24"/>
      <c r="X146" s="24"/>
      <c r="Y146" s="109" t="s">
        <v>807</v>
      </c>
      <c r="Z146" s="110" t="s">
        <v>810</v>
      </c>
      <c r="AA146" s="112"/>
      <c r="AB146" s="112"/>
      <c r="AC146" s="32"/>
      <c r="AD146" s="132"/>
      <c r="AE146" s="132"/>
      <c r="AF146" s="120"/>
    </row>
    <row r="147" spans="1:32" s="5" customFormat="1" ht="76.5">
      <c r="A147" s="172">
        <v>144</v>
      </c>
      <c r="B147" s="29" t="s">
        <v>88</v>
      </c>
      <c r="C147" s="29" t="s">
        <v>47</v>
      </c>
      <c r="D147" s="29" t="s">
        <v>276</v>
      </c>
      <c r="E147" s="29" t="s">
        <v>277</v>
      </c>
      <c r="F147" s="29" t="s">
        <v>490</v>
      </c>
      <c r="G147" s="30"/>
      <c r="H147" s="30"/>
      <c r="I147" s="31" t="s">
        <v>279</v>
      </c>
      <c r="J147" s="28" t="s">
        <v>460</v>
      </c>
      <c r="K147" s="28"/>
      <c r="L147" s="28" t="s">
        <v>489</v>
      </c>
      <c r="M147" s="116"/>
      <c r="N147" s="25" t="s">
        <v>858</v>
      </c>
      <c r="O147" s="24" t="s">
        <v>30</v>
      </c>
      <c r="P147" s="24"/>
      <c r="Q147" s="24"/>
      <c r="R147" s="25" t="s">
        <v>820</v>
      </c>
      <c r="S147" s="24"/>
      <c r="T147" s="34"/>
      <c r="U147" s="34"/>
      <c r="V147" s="34"/>
      <c r="W147" s="24"/>
      <c r="X147" s="24"/>
      <c r="Y147" s="109" t="s">
        <v>807</v>
      </c>
      <c r="Z147" s="110" t="s">
        <v>810</v>
      </c>
      <c r="AA147" s="112"/>
      <c r="AB147" s="112"/>
      <c r="AC147" s="32"/>
      <c r="AD147" s="132"/>
      <c r="AE147" s="132"/>
      <c r="AF147" s="120"/>
    </row>
    <row r="148" spans="1:32" s="5" customFormat="1" ht="76.5">
      <c r="A148" s="172">
        <v>145</v>
      </c>
      <c r="B148" s="29" t="s">
        <v>88</v>
      </c>
      <c r="C148" s="29" t="s">
        <v>47</v>
      </c>
      <c r="D148" s="29" t="s">
        <v>276</v>
      </c>
      <c r="E148" s="29" t="s">
        <v>277</v>
      </c>
      <c r="F148" s="29" t="s">
        <v>491</v>
      </c>
      <c r="G148" s="30"/>
      <c r="H148" s="30"/>
      <c r="I148" s="31" t="s">
        <v>279</v>
      </c>
      <c r="J148" s="28" t="s">
        <v>460</v>
      </c>
      <c r="K148" s="28"/>
      <c r="L148" s="28" t="s">
        <v>489</v>
      </c>
      <c r="M148" s="116"/>
      <c r="N148" s="25" t="s">
        <v>858</v>
      </c>
      <c r="O148" s="24" t="s">
        <v>30</v>
      </c>
      <c r="P148" s="24"/>
      <c r="Q148" s="24"/>
      <c r="R148" s="25" t="s">
        <v>820</v>
      </c>
      <c r="S148" s="24"/>
      <c r="T148" s="34"/>
      <c r="U148" s="34"/>
      <c r="V148" s="34"/>
      <c r="W148" s="24"/>
      <c r="X148" s="24"/>
      <c r="Y148" s="109" t="s">
        <v>807</v>
      </c>
      <c r="Z148" s="110" t="s">
        <v>810</v>
      </c>
      <c r="AA148" s="112"/>
      <c r="AB148" s="112"/>
      <c r="AC148" s="32"/>
      <c r="AD148" s="132"/>
      <c r="AE148" s="132"/>
      <c r="AF148" s="120"/>
    </row>
    <row r="149" spans="1:32" s="5" customFormat="1" ht="76.5">
      <c r="A149" s="172">
        <v>146</v>
      </c>
      <c r="B149" s="29" t="s">
        <v>88</v>
      </c>
      <c r="C149" s="29" t="s">
        <v>47</v>
      </c>
      <c r="D149" s="29" t="s">
        <v>276</v>
      </c>
      <c r="E149" s="29" t="s">
        <v>277</v>
      </c>
      <c r="F149" s="29" t="s">
        <v>492</v>
      </c>
      <c r="G149" s="30"/>
      <c r="H149" s="30"/>
      <c r="I149" s="31" t="s">
        <v>279</v>
      </c>
      <c r="J149" s="28" t="s">
        <v>460</v>
      </c>
      <c r="K149" s="28"/>
      <c r="L149" s="28" t="s">
        <v>489</v>
      </c>
      <c r="M149" s="116"/>
      <c r="N149" s="25" t="s">
        <v>858</v>
      </c>
      <c r="O149" s="24" t="s">
        <v>30</v>
      </c>
      <c r="P149" s="24"/>
      <c r="Q149" s="24"/>
      <c r="R149" s="25" t="s">
        <v>820</v>
      </c>
      <c r="S149" s="24"/>
      <c r="T149" s="34"/>
      <c r="U149" s="34"/>
      <c r="V149" s="34"/>
      <c r="W149" s="24"/>
      <c r="X149" s="24"/>
      <c r="Y149" s="109" t="s">
        <v>807</v>
      </c>
      <c r="Z149" s="110" t="s">
        <v>810</v>
      </c>
      <c r="AA149" s="112"/>
      <c r="AB149" s="112"/>
      <c r="AC149" s="32"/>
      <c r="AD149" s="132"/>
      <c r="AE149" s="132"/>
      <c r="AF149" s="120"/>
    </row>
    <row r="150" spans="1:32" s="5" customFormat="1" ht="76.5">
      <c r="A150" s="172">
        <v>147</v>
      </c>
      <c r="B150" s="29" t="s">
        <v>88</v>
      </c>
      <c r="C150" s="29" t="s">
        <v>47</v>
      </c>
      <c r="D150" s="29" t="s">
        <v>276</v>
      </c>
      <c r="E150" s="29" t="s">
        <v>277</v>
      </c>
      <c r="F150" s="29" t="s">
        <v>493</v>
      </c>
      <c r="G150" s="30"/>
      <c r="H150" s="30"/>
      <c r="I150" s="31" t="s">
        <v>279</v>
      </c>
      <c r="J150" s="28" t="s">
        <v>460</v>
      </c>
      <c r="K150" s="28"/>
      <c r="L150" s="28" t="s">
        <v>489</v>
      </c>
      <c r="M150" s="116"/>
      <c r="N150" s="25" t="s">
        <v>858</v>
      </c>
      <c r="O150" s="24" t="s">
        <v>30</v>
      </c>
      <c r="P150" s="24"/>
      <c r="Q150" s="24"/>
      <c r="R150" s="25" t="s">
        <v>820</v>
      </c>
      <c r="S150" s="24"/>
      <c r="T150" s="34"/>
      <c r="U150" s="34"/>
      <c r="V150" s="34"/>
      <c r="W150" s="24"/>
      <c r="X150" s="24"/>
      <c r="Y150" s="109" t="s">
        <v>807</v>
      </c>
      <c r="Z150" s="110" t="s">
        <v>810</v>
      </c>
      <c r="AA150" s="112"/>
      <c r="AB150" s="112"/>
      <c r="AC150" s="32"/>
      <c r="AD150" s="132"/>
      <c r="AE150" s="132"/>
      <c r="AF150" s="120"/>
    </row>
    <row r="151" spans="1:32" s="5" customFormat="1" ht="76.5">
      <c r="A151" s="172">
        <v>148</v>
      </c>
      <c r="B151" s="29" t="s">
        <v>88</v>
      </c>
      <c r="C151" s="29" t="s">
        <v>47</v>
      </c>
      <c r="D151" s="29" t="s">
        <v>276</v>
      </c>
      <c r="E151" s="29" t="s">
        <v>277</v>
      </c>
      <c r="F151" s="29" t="s">
        <v>494</v>
      </c>
      <c r="G151" s="30"/>
      <c r="H151" s="30"/>
      <c r="I151" s="31" t="s">
        <v>279</v>
      </c>
      <c r="J151" s="28" t="s">
        <v>460</v>
      </c>
      <c r="K151" s="28"/>
      <c r="L151" s="28" t="s">
        <v>489</v>
      </c>
      <c r="M151" s="116"/>
      <c r="N151" s="25" t="s">
        <v>858</v>
      </c>
      <c r="O151" s="24" t="s">
        <v>30</v>
      </c>
      <c r="P151" s="24"/>
      <c r="Q151" s="24"/>
      <c r="R151" s="25" t="s">
        <v>820</v>
      </c>
      <c r="S151" s="24"/>
      <c r="T151" s="34"/>
      <c r="U151" s="34"/>
      <c r="V151" s="34"/>
      <c r="W151" s="24"/>
      <c r="X151" s="24"/>
      <c r="Y151" s="109" t="s">
        <v>807</v>
      </c>
      <c r="Z151" s="110" t="s">
        <v>810</v>
      </c>
      <c r="AA151" s="112"/>
      <c r="AB151" s="112"/>
      <c r="AC151" s="32"/>
      <c r="AD151" s="132"/>
      <c r="AE151" s="132"/>
      <c r="AF151" s="120"/>
    </row>
    <row r="152" spans="1:32" s="5" customFormat="1" ht="76.5">
      <c r="A152" s="172">
        <v>149</v>
      </c>
      <c r="B152" s="29" t="s">
        <v>88</v>
      </c>
      <c r="C152" s="29" t="s">
        <v>47</v>
      </c>
      <c r="D152" s="29" t="s">
        <v>276</v>
      </c>
      <c r="E152" s="29" t="s">
        <v>277</v>
      </c>
      <c r="F152" s="29" t="s">
        <v>495</v>
      </c>
      <c r="G152" s="30"/>
      <c r="H152" s="30"/>
      <c r="I152" s="31" t="s">
        <v>279</v>
      </c>
      <c r="J152" s="28" t="s">
        <v>460</v>
      </c>
      <c r="K152" s="28"/>
      <c r="L152" s="28" t="s">
        <v>489</v>
      </c>
      <c r="M152" s="116"/>
      <c r="N152" s="25" t="s">
        <v>858</v>
      </c>
      <c r="O152" s="24" t="s">
        <v>30</v>
      </c>
      <c r="P152" s="24"/>
      <c r="Q152" s="24"/>
      <c r="R152" s="25" t="s">
        <v>820</v>
      </c>
      <c r="S152" s="24"/>
      <c r="T152" s="34"/>
      <c r="U152" s="34"/>
      <c r="V152" s="34"/>
      <c r="W152" s="24"/>
      <c r="X152" s="24"/>
      <c r="Y152" s="109" t="s">
        <v>807</v>
      </c>
      <c r="Z152" s="110" t="s">
        <v>810</v>
      </c>
      <c r="AA152" s="112"/>
      <c r="AB152" s="112"/>
      <c r="AC152" s="32"/>
      <c r="AD152" s="132"/>
      <c r="AE152" s="132"/>
      <c r="AF152" s="120"/>
    </row>
    <row r="153" spans="1:32" s="5" customFormat="1" ht="76.5">
      <c r="A153" s="172">
        <v>150</v>
      </c>
      <c r="B153" s="29" t="s">
        <v>88</v>
      </c>
      <c r="C153" s="29" t="s">
        <v>47</v>
      </c>
      <c r="D153" s="29" t="s">
        <v>276</v>
      </c>
      <c r="E153" s="29" t="s">
        <v>277</v>
      </c>
      <c r="F153" s="29" t="s">
        <v>496</v>
      </c>
      <c r="G153" s="30"/>
      <c r="H153" s="30"/>
      <c r="I153" s="31" t="s">
        <v>279</v>
      </c>
      <c r="J153" s="28" t="s">
        <v>460</v>
      </c>
      <c r="K153" s="28"/>
      <c r="L153" s="28" t="s">
        <v>489</v>
      </c>
      <c r="M153" s="116"/>
      <c r="N153" s="25" t="s">
        <v>858</v>
      </c>
      <c r="O153" s="24" t="s">
        <v>30</v>
      </c>
      <c r="P153" s="24"/>
      <c r="Q153" s="24"/>
      <c r="R153" s="25" t="s">
        <v>820</v>
      </c>
      <c r="S153" s="24"/>
      <c r="T153" s="34"/>
      <c r="U153" s="34"/>
      <c r="V153" s="34"/>
      <c r="W153" s="24"/>
      <c r="X153" s="24"/>
      <c r="Y153" s="109" t="s">
        <v>807</v>
      </c>
      <c r="Z153" s="110" t="s">
        <v>810</v>
      </c>
      <c r="AA153" s="112"/>
      <c r="AB153" s="112"/>
      <c r="AC153" s="32"/>
      <c r="AD153" s="132"/>
      <c r="AE153" s="132"/>
      <c r="AF153" s="120"/>
    </row>
    <row r="154" spans="1:32" s="5" customFormat="1" ht="76.5">
      <c r="A154" s="172">
        <v>151</v>
      </c>
      <c r="B154" s="29" t="s">
        <v>88</v>
      </c>
      <c r="C154" s="29" t="s">
        <v>47</v>
      </c>
      <c r="D154" s="29" t="s">
        <v>276</v>
      </c>
      <c r="E154" s="29" t="s">
        <v>277</v>
      </c>
      <c r="F154" s="29" t="s">
        <v>497</v>
      </c>
      <c r="G154" s="30"/>
      <c r="H154" s="30"/>
      <c r="I154" s="31" t="s">
        <v>279</v>
      </c>
      <c r="J154" s="28" t="s">
        <v>460</v>
      </c>
      <c r="K154" s="28"/>
      <c r="L154" s="28" t="s">
        <v>489</v>
      </c>
      <c r="M154" s="116"/>
      <c r="N154" s="25" t="s">
        <v>858</v>
      </c>
      <c r="O154" s="24" t="s">
        <v>30</v>
      </c>
      <c r="P154" s="24"/>
      <c r="Q154" s="24"/>
      <c r="R154" s="25" t="s">
        <v>820</v>
      </c>
      <c r="S154" s="24"/>
      <c r="T154" s="34"/>
      <c r="U154" s="34"/>
      <c r="V154" s="34"/>
      <c r="W154" s="24"/>
      <c r="X154" s="24"/>
      <c r="Y154" s="109" t="s">
        <v>807</v>
      </c>
      <c r="Z154" s="110" t="s">
        <v>810</v>
      </c>
      <c r="AA154" s="112"/>
      <c r="AB154" s="112"/>
      <c r="AC154" s="32"/>
      <c r="AD154" s="132"/>
      <c r="AE154" s="132"/>
      <c r="AF154" s="120"/>
    </row>
    <row r="155" spans="1:32" s="5" customFormat="1" ht="76.5">
      <c r="A155" s="172">
        <v>152</v>
      </c>
      <c r="B155" s="29" t="s">
        <v>88</v>
      </c>
      <c r="C155" s="29" t="s">
        <v>47</v>
      </c>
      <c r="D155" s="29" t="s">
        <v>276</v>
      </c>
      <c r="E155" s="29" t="s">
        <v>277</v>
      </c>
      <c r="F155" s="29" t="s">
        <v>498</v>
      </c>
      <c r="G155" s="30"/>
      <c r="H155" s="30"/>
      <c r="I155" s="31" t="s">
        <v>279</v>
      </c>
      <c r="J155" s="28" t="s">
        <v>460</v>
      </c>
      <c r="K155" s="28"/>
      <c r="L155" s="28" t="s">
        <v>489</v>
      </c>
      <c r="M155" s="116"/>
      <c r="N155" s="25" t="s">
        <v>858</v>
      </c>
      <c r="O155" s="24" t="s">
        <v>30</v>
      </c>
      <c r="P155" s="24"/>
      <c r="Q155" s="24"/>
      <c r="R155" s="25" t="s">
        <v>820</v>
      </c>
      <c r="S155" s="24"/>
      <c r="T155" s="34"/>
      <c r="U155" s="34"/>
      <c r="V155" s="34"/>
      <c r="W155" s="24"/>
      <c r="X155" s="24"/>
      <c r="Y155" s="109" t="s">
        <v>807</v>
      </c>
      <c r="Z155" s="110" t="s">
        <v>810</v>
      </c>
      <c r="AA155" s="112"/>
      <c r="AB155" s="112"/>
      <c r="AC155" s="32"/>
      <c r="AD155" s="132"/>
      <c r="AE155" s="132"/>
      <c r="AF155" s="120"/>
    </row>
    <row r="156" spans="1:32" s="5" customFormat="1" ht="76.5">
      <c r="A156" s="172">
        <v>153</v>
      </c>
      <c r="B156" s="29" t="s">
        <v>88</v>
      </c>
      <c r="C156" s="29" t="s">
        <v>47</v>
      </c>
      <c r="D156" s="29" t="s">
        <v>276</v>
      </c>
      <c r="E156" s="29" t="s">
        <v>277</v>
      </c>
      <c r="F156" s="29" t="s">
        <v>499</v>
      </c>
      <c r="G156" s="30"/>
      <c r="H156" s="30"/>
      <c r="I156" s="31" t="s">
        <v>279</v>
      </c>
      <c r="J156" s="28" t="s">
        <v>460</v>
      </c>
      <c r="K156" s="28"/>
      <c r="L156" s="28" t="s">
        <v>489</v>
      </c>
      <c r="M156" s="116"/>
      <c r="N156" s="25" t="s">
        <v>858</v>
      </c>
      <c r="O156" s="24" t="s">
        <v>30</v>
      </c>
      <c r="P156" s="24"/>
      <c r="Q156" s="24"/>
      <c r="R156" s="25" t="s">
        <v>820</v>
      </c>
      <c r="S156" s="24"/>
      <c r="T156" s="34"/>
      <c r="U156" s="34"/>
      <c r="V156" s="34"/>
      <c r="W156" s="24"/>
      <c r="X156" s="24"/>
      <c r="Y156" s="109" t="s">
        <v>807</v>
      </c>
      <c r="Z156" s="110" t="s">
        <v>810</v>
      </c>
      <c r="AA156" s="112"/>
      <c r="AB156" s="112"/>
      <c r="AC156" s="32"/>
      <c r="AD156" s="132"/>
      <c r="AE156" s="132"/>
      <c r="AF156" s="120"/>
    </row>
    <row r="157" spans="1:32" s="5" customFormat="1" ht="76.5">
      <c r="A157" s="172">
        <v>154</v>
      </c>
      <c r="B157" s="29" t="s">
        <v>88</v>
      </c>
      <c r="C157" s="29" t="s">
        <v>47</v>
      </c>
      <c r="D157" s="29" t="s">
        <v>276</v>
      </c>
      <c r="E157" s="29" t="s">
        <v>277</v>
      </c>
      <c r="F157" s="29" t="s">
        <v>500</v>
      </c>
      <c r="G157" s="30"/>
      <c r="H157" s="30"/>
      <c r="I157" s="31" t="s">
        <v>279</v>
      </c>
      <c r="J157" s="28" t="s">
        <v>460</v>
      </c>
      <c r="K157" s="28"/>
      <c r="L157" s="28" t="s">
        <v>489</v>
      </c>
      <c r="M157" s="116"/>
      <c r="N157" s="25" t="s">
        <v>858</v>
      </c>
      <c r="O157" s="24" t="s">
        <v>30</v>
      </c>
      <c r="P157" s="24"/>
      <c r="Q157" s="24"/>
      <c r="R157" s="25" t="s">
        <v>820</v>
      </c>
      <c r="S157" s="24"/>
      <c r="T157" s="34"/>
      <c r="U157" s="34"/>
      <c r="V157" s="34"/>
      <c r="W157" s="24"/>
      <c r="X157" s="24"/>
      <c r="Y157" s="109" t="s">
        <v>807</v>
      </c>
      <c r="Z157" s="110" t="s">
        <v>810</v>
      </c>
      <c r="AA157" s="112"/>
      <c r="AB157" s="112"/>
      <c r="AC157" s="32"/>
      <c r="AD157" s="132"/>
      <c r="AE157" s="132"/>
      <c r="AF157" s="120"/>
    </row>
    <row r="158" spans="1:32" s="5" customFormat="1" ht="76.5">
      <c r="A158" s="172">
        <v>155</v>
      </c>
      <c r="B158" s="29" t="s">
        <v>88</v>
      </c>
      <c r="C158" s="29" t="s">
        <v>47</v>
      </c>
      <c r="D158" s="29" t="s">
        <v>276</v>
      </c>
      <c r="E158" s="29" t="s">
        <v>277</v>
      </c>
      <c r="F158" s="29" t="s">
        <v>501</v>
      </c>
      <c r="G158" s="30"/>
      <c r="H158" s="30"/>
      <c r="I158" s="31" t="s">
        <v>279</v>
      </c>
      <c r="J158" s="28" t="s">
        <v>460</v>
      </c>
      <c r="K158" s="28"/>
      <c r="L158" s="28" t="s">
        <v>489</v>
      </c>
      <c r="M158" s="116"/>
      <c r="N158" s="25" t="s">
        <v>858</v>
      </c>
      <c r="O158" s="24" t="s">
        <v>30</v>
      </c>
      <c r="P158" s="24"/>
      <c r="Q158" s="24"/>
      <c r="R158" s="25" t="s">
        <v>820</v>
      </c>
      <c r="S158" s="24"/>
      <c r="T158" s="34"/>
      <c r="U158" s="34"/>
      <c r="V158" s="34"/>
      <c r="W158" s="24"/>
      <c r="X158" s="24"/>
      <c r="Y158" s="109" t="s">
        <v>807</v>
      </c>
      <c r="Z158" s="110" t="s">
        <v>810</v>
      </c>
      <c r="AA158" s="112"/>
      <c r="AB158" s="112"/>
      <c r="AC158" s="32"/>
      <c r="AD158" s="132"/>
      <c r="AE158" s="132"/>
      <c r="AF158" s="120"/>
    </row>
    <row r="159" spans="1:32" s="5" customFormat="1" ht="76.5">
      <c r="A159" s="172">
        <v>156</v>
      </c>
      <c r="B159" s="29" t="s">
        <v>88</v>
      </c>
      <c r="C159" s="29" t="s">
        <v>47</v>
      </c>
      <c r="D159" s="29" t="s">
        <v>276</v>
      </c>
      <c r="E159" s="29" t="s">
        <v>277</v>
      </c>
      <c r="F159" s="29" t="s">
        <v>502</v>
      </c>
      <c r="G159" s="30"/>
      <c r="H159" s="30"/>
      <c r="I159" s="31" t="s">
        <v>297</v>
      </c>
      <c r="J159" s="28" t="s">
        <v>307</v>
      </c>
      <c r="K159" s="28" t="s">
        <v>310</v>
      </c>
      <c r="L159" s="28"/>
      <c r="M159" s="116"/>
      <c r="N159" s="25" t="s">
        <v>859</v>
      </c>
      <c r="O159" s="24" t="s">
        <v>27</v>
      </c>
      <c r="P159" s="24"/>
      <c r="Q159" s="24"/>
      <c r="R159" s="25" t="s">
        <v>819</v>
      </c>
      <c r="S159" s="24"/>
      <c r="T159" s="34"/>
      <c r="U159" s="34"/>
      <c r="V159" s="34"/>
      <c r="W159" s="24"/>
      <c r="X159" s="24"/>
      <c r="Y159" s="109" t="s">
        <v>807</v>
      </c>
      <c r="Z159" s="110" t="s">
        <v>810</v>
      </c>
      <c r="AA159" s="112"/>
      <c r="AB159" s="112"/>
      <c r="AC159" s="32"/>
      <c r="AD159" s="132"/>
      <c r="AE159" s="132"/>
      <c r="AF159" s="120"/>
    </row>
    <row r="160" spans="1:32" s="5" customFormat="1" ht="76.5">
      <c r="A160" s="172">
        <v>157</v>
      </c>
      <c r="B160" s="29" t="s">
        <v>88</v>
      </c>
      <c r="C160" s="29" t="s">
        <v>47</v>
      </c>
      <c r="D160" s="29" t="s">
        <v>276</v>
      </c>
      <c r="E160" s="29" t="s">
        <v>503</v>
      </c>
      <c r="F160" s="29" t="s">
        <v>504</v>
      </c>
      <c r="G160" s="30"/>
      <c r="H160" s="30"/>
      <c r="I160" s="31" t="s">
        <v>297</v>
      </c>
      <c r="J160" s="28" t="s">
        <v>433</v>
      </c>
      <c r="K160" s="28" t="s">
        <v>505</v>
      </c>
      <c r="L160" s="28" t="s">
        <v>506</v>
      </c>
      <c r="M160" s="116"/>
      <c r="N160" s="25" t="s">
        <v>859</v>
      </c>
      <c r="O160" s="24" t="s">
        <v>27</v>
      </c>
      <c r="P160" s="24"/>
      <c r="Q160" s="24"/>
      <c r="R160" s="25" t="s">
        <v>819</v>
      </c>
      <c r="S160" s="24"/>
      <c r="T160" s="34"/>
      <c r="U160" s="34"/>
      <c r="V160" s="34"/>
      <c r="W160" s="24"/>
      <c r="X160" s="24"/>
      <c r="Y160" s="109" t="s">
        <v>807</v>
      </c>
      <c r="Z160" s="110" t="s">
        <v>810</v>
      </c>
      <c r="AA160" s="112"/>
      <c r="AB160" s="112"/>
      <c r="AC160" s="32"/>
      <c r="AD160" s="132"/>
      <c r="AE160" s="132"/>
      <c r="AF160" s="120"/>
    </row>
    <row r="161" spans="1:32" s="5" customFormat="1" ht="76.5">
      <c r="A161" s="172">
        <v>158</v>
      </c>
      <c r="B161" s="29" t="s">
        <v>88</v>
      </c>
      <c r="C161" s="29" t="s">
        <v>47</v>
      </c>
      <c r="D161" s="29" t="s">
        <v>276</v>
      </c>
      <c r="E161" s="29" t="s">
        <v>503</v>
      </c>
      <c r="F161" s="29" t="s">
        <v>507</v>
      </c>
      <c r="G161" s="30"/>
      <c r="H161" s="30"/>
      <c r="I161" s="31" t="s">
        <v>297</v>
      </c>
      <c r="J161" s="28" t="s">
        <v>508</v>
      </c>
      <c r="K161" s="28" t="s">
        <v>509</v>
      </c>
      <c r="L161" s="28" t="s">
        <v>510</v>
      </c>
      <c r="M161" s="116"/>
      <c r="N161" s="25" t="s">
        <v>859</v>
      </c>
      <c r="O161" s="24" t="s">
        <v>27</v>
      </c>
      <c r="P161" s="24"/>
      <c r="Q161" s="24"/>
      <c r="R161" s="25" t="s">
        <v>819</v>
      </c>
      <c r="S161" s="24"/>
      <c r="T161" s="34"/>
      <c r="U161" s="34"/>
      <c r="V161" s="34"/>
      <c r="W161" s="24"/>
      <c r="X161" s="24"/>
      <c r="Y161" s="109" t="s">
        <v>807</v>
      </c>
      <c r="Z161" s="110" t="s">
        <v>810</v>
      </c>
      <c r="AA161" s="112"/>
      <c r="AB161" s="112"/>
      <c r="AC161" s="32"/>
      <c r="AD161" s="132"/>
      <c r="AE161" s="132"/>
      <c r="AF161" s="120"/>
    </row>
    <row r="162" spans="1:32" s="5" customFormat="1" ht="76.5">
      <c r="A162" s="172">
        <v>159</v>
      </c>
      <c r="B162" s="29" t="s">
        <v>88</v>
      </c>
      <c r="C162" s="29" t="s">
        <v>47</v>
      </c>
      <c r="D162" s="29" t="s">
        <v>276</v>
      </c>
      <c r="E162" s="29" t="s">
        <v>503</v>
      </c>
      <c r="F162" s="29" t="s">
        <v>511</v>
      </c>
      <c r="G162" s="30"/>
      <c r="H162" s="30"/>
      <c r="I162" s="31" t="s">
        <v>297</v>
      </c>
      <c r="J162" s="28" t="s">
        <v>508</v>
      </c>
      <c r="K162" s="28" t="s">
        <v>509</v>
      </c>
      <c r="L162" s="28" t="s">
        <v>510</v>
      </c>
      <c r="M162" s="116"/>
      <c r="N162" s="25" t="s">
        <v>859</v>
      </c>
      <c r="O162" s="24" t="s">
        <v>27</v>
      </c>
      <c r="P162" s="24"/>
      <c r="Q162" s="24"/>
      <c r="R162" s="25" t="s">
        <v>819</v>
      </c>
      <c r="S162" s="24"/>
      <c r="T162" s="34"/>
      <c r="U162" s="34"/>
      <c r="V162" s="34"/>
      <c r="W162" s="24"/>
      <c r="X162" s="24"/>
      <c r="Y162" s="109" t="s">
        <v>807</v>
      </c>
      <c r="Z162" s="110" t="s">
        <v>810</v>
      </c>
      <c r="AA162" s="112"/>
      <c r="AB162" s="112"/>
      <c r="AC162" s="32"/>
      <c r="AD162" s="132"/>
      <c r="AE162" s="132"/>
      <c r="AF162" s="120"/>
    </row>
    <row r="163" spans="1:32" s="5" customFormat="1" ht="76.5">
      <c r="A163" s="172">
        <v>160</v>
      </c>
      <c r="B163" s="29" t="s">
        <v>88</v>
      </c>
      <c r="C163" s="29" t="s">
        <v>47</v>
      </c>
      <c r="D163" s="29" t="s">
        <v>276</v>
      </c>
      <c r="E163" s="29" t="s">
        <v>503</v>
      </c>
      <c r="F163" s="29" t="s">
        <v>512</v>
      </c>
      <c r="G163" s="30"/>
      <c r="H163" s="30"/>
      <c r="I163" s="31" t="s">
        <v>297</v>
      </c>
      <c r="J163" s="28" t="s">
        <v>508</v>
      </c>
      <c r="K163" s="28" t="s">
        <v>509</v>
      </c>
      <c r="L163" s="28" t="s">
        <v>510</v>
      </c>
      <c r="M163" s="116"/>
      <c r="N163" s="25" t="s">
        <v>859</v>
      </c>
      <c r="O163" s="24" t="s">
        <v>27</v>
      </c>
      <c r="P163" s="24"/>
      <c r="Q163" s="24"/>
      <c r="R163" s="25" t="s">
        <v>819</v>
      </c>
      <c r="S163" s="24"/>
      <c r="T163" s="34"/>
      <c r="U163" s="34"/>
      <c r="V163" s="34"/>
      <c r="W163" s="24"/>
      <c r="X163" s="24"/>
      <c r="Y163" s="109" t="s">
        <v>807</v>
      </c>
      <c r="Z163" s="110" t="s">
        <v>810</v>
      </c>
      <c r="AA163" s="112"/>
      <c r="AB163" s="112"/>
      <c r="AC163" s="32"/>
      <c r="AD163" s="132"/>
      <c r="AE163" s="132"/>
      <c r="AF163" s="120"/>
    </row>
    <row r="164" spans="1:32" s="5" customFormat="1" ht="76.5">
      <c r="A164" s="172">
        <v>161</v>
      </c>
      <c r="B164" s="29" t="s">
        <v>88</v>
      </c>
      <c r="C164" s="29" t="s">
        <v>47</v>
      </c>
      <c r="D164" s="29" t="s">
        <v>276</v>
      </c>
      <c r="E164" s="29" t="s">
        <v>503</v>
      </c>
      <c r="F164" s="29" t="s">
        <v>513</v>
      </c>
      <c r="G164" s="30"/>
      <c r="H164" s="30"/>
      <c r="I164" s="31" t="s">
        <v>297</v>
      </c>
      <c r="J164" s="28" t="s">
        <v>514</v>
      </c>
      <c r="K164" s="28" t="s">
        <v>515</v>
      </c>
      <c r="L164" s="28"/>
      <c r="M164" s="116"/>
      <c r="N164" s="25" t="s">
        <v>859</v>
      </c>
      <c r="O164" s="24" t="s">
        <v>27</v>
      </c>
      <c r="P164" s="24"/>
      <c r="Q164" s="24"/>
      <c r="R164" s="25" t="s">
        <v>819</v>
      </c>
      <c r="S164" s="24"/>
      <c r="T164" s="34"/>
      <c r="U164" s="34"/>
      <c r="V164" s="34"/>
      <c r="W164" s="24"/>
      <c r="X164" s="24"/>
      <c r="Y164" s="109" t="s">
        <v>807</v>
      </c>
      <c r="Z164" s="110" t="s">
        <v>810</v>
      </c>
      <c r="AA164" s="112"/>
      <c r="AB164" s="112"/>
      <c r="AC164" s="32"/>
      <c r="AD164" s="132"/>
      <c r="AE164" s="132"/>
      <c r="AF164" s="120"/>
    </row>
    <row r="165" spans="1:32" s="5" customFormat="1" ht="76.5">
      <c r="A165" s="172">
        <v>162</v>
      </c>
      <c r="B165" s="29" t="s">
        <v>88</v>
      </c>
      <c r="C165" s="29" t="s">
        <v>47</v>
      </c>
      <c r="D165" s="29" t="s">
        <v>276</v>
      </c>
      <c r="E165" s="29" t="s">
        <v>503</v>
      </c>
      <c r="F165" s="29" t="s">
        <v>516</v>
      </c>
      <c r="G165" s="30"/>
      <c r="H165" s="30"/>
      <c r="I165" s="31" t="s">
        <v>297</v>
      </c>
      <c r="J165" s="28" t="s">
        <v>514</v>
      </c>
      <c r="K165" s="28" t="s">
        <v>517</v>
      </c>
      <c r="L165" s="28"/>
      <c r="M165" s="116"/>
      <c r="N165" s="25" t="s">
        <v>859</v>
      </c>
      <c r="O165" s="24" t="s">
        <v>27</v>
      </c>
      <c r="P165" s="24"/>
      <c r="Q165" s="24"/>
      <c r="R165" s="25" t="s">
        <v>819</v>
      </c>
      <c r="S165" s="24"/>
      <c r="T165" s="34"/>
      <c r="U165" s="34"/>
      <c r="V165" s="34"/>
      <c r="W165" s="24"/>
      <c r="X165" s="24"/>
      <c r="Y165" s="109" t="s">
        <v>807</v>
      </c>
      <c r="Z165" s="110" t="s">
        <v>810</v>
      </c>
      <c r="AA165" s="112"/>
      <c r="AB165" s="112"/>
      <c r="AC165" s="32"/>
      <c r="AD165" s="132"/>
      <c r="AE165" s="132"/>
      <c r="AF165" s="120"/>
    </row>
    <row r="166" spans="1:32" s="5" customFormat="1" ht="76.5">
      <c r="A166" s="172">
        <v>163</v>
      </c>
      <c r="B166" s="29" t="s">
        <v>88</v>
      </c>
      <c r="C166" s="29" t="s">
        <v>47</v>
      </c>
      <c r="D166" s="29" t="s">
        <v>276</v>
      </c>
      <c r="E166" s="29" t="s">
        <v>503</v>
      </c>
      <c r="F166" s="29" t="s">
        <v>518</v>
      </c>
      <c r="G166" s="30"/>
      <c r="H166" s="30"/>
      <c r="I166" s="31" t="s">
        <v>297</v>
      </c>
      <c r="J166" s="28" t="s">
        <v>368</v>
      </c>
      <c r="K166" s="28" t="s">
        <v>433</v>
      </c>
      <c r="L166" s="28"/>
      <c r="M166" s="116"/>
      <c r="N166" s="25" t="s">
        <v>859</v>
      </c>
      <c r="O166" s="24" t="s">
        <v>27</v>
      </c>
      <c r="P166" s="24"/>
      <c r="Q166" s="24"/>
      <c r="R166" s="25" t="s">
        <v>819</v>
      </c>
      <c r="S166" s="24"/>
      <c r="T166" s="34"/>
      <c r="U166" s="34"/>
      <c r="V166" s="34"/>
      <c r="W166" s="24"/>
      <c r="X166" s="24"/>
      <c r="Y166" s="109" t="s">
        <v>807</v>
      </c>
      <c r="Z166" s="110" t="s">
        <v>810</v>
      </c>
      <c r="AA166" s="112"/>
      <c r="AB166" s="112"/>
      <c r="AC166" s="32"/>
      <c r="AD166" s="132"/>
      <c r="AE166" s="132"/>
      <c r="AF166" s="120"/>
    </row>
    <row r="167" spans="1:32" s="5" customFormat="1" ht="76.5">
      <c r="A167" s="172">
        <v>164</v>
      </c>
      <c r="B167" s="29" t="s">
        <v>88</v>
      </c>
      <c r="C167" s="29" t="s">
        <v>47</v>
      </c>
      <c r="D167" s="29" t="s">
        <v>276</v>
      </c>
      <c r="E167" s="29" t="s">
        <v>503</v>
      </c>
      <c r="F167" s="29" t="s">
        <v>519</v>
      </c>
      <c r="G167" s="30"/>
      <c r="H167" s="30"/>
      <c r="I167" s="31" t="s">
        <v>297</v>
      </c>
      <c r="J167" s="28" t="s">
        <v>368</v>
      </c>
      <c r="K167" s="28" t="s">
        <v>433</v>
      </c>
      <c r="L167" s="28"/>
      <c r="M167" s="116"/>
      <c r="N167" s="25" t="s">
        <v>859</v>
      </c>
      <c r="O167" s="24" t="s">
        <v>27</v>
      </c>
      <c r="P167" s="24"/>
      <c r="Q167" s="24"/>
      <c r="R167" s="25" t="s">
        <v>819</v>
      </c>
      <c r="S167" s="24"/>
      <c r="T167" s="34"/>
      <c r="U167" s="34"/>
      <c r="V167" s="34"/>
      <c r="W167" s="24"/>
      <c r="X167" s="24"/>
      <c r="Y167" s="109" t="s">
        <v>807</v>
      </c>
      <c r="Z167" s="110" t="s">
        <v>810</v>
      </c>
      <c r="AA167" s="112"/>
      <c r="AB167" s="112"/>
      <c r="AC167" s="32"/>
      <c r="AD167" s="132"/>
      <c r="AE167" s="132"/>
      <c r="AF167" s="120"/>
    </row>
    <row r="168" spans="1:32" s="5" customFormat="1" ht="76.5">
      <c r="A168" s="172">
        <v>165</v>
      </c>
      <c r="B168" s="29" t="s">
        <v>88</v>
      </c>
      <c r="C168" s="29" t="s">
        <v>47</v>
      </c>
      <c r="D168" s="29" t="s">
        <v>276</v>
      </c>
      <c r="E168" s="29" t="s">
        <v>503</v>
      </c>
      <c r="F168" s="29" t="s">
        <v>520</v>
      </c>
      <c r="G168" s="30"/>
      <c r="H168" s="30"/>
      <c r="I168" s="31" t="s">
        <v>297</v>
      </c>
      <c r="J168" s="28" t="s">
        <v>368</v>
      </c>
      <c r="K168" s="28" t="s">
        <v>433</v>
      </c>
      <c r="L168" s="28"/>
      <c r="M168" s="116"/>
      <c r="N168" s="25" t="s">
        <v>859</v>
      </c>
      <c r="O168" s="24" t="s">
        <v>27</v>
      </c>
      <c r="P168" s="24"/>
      <c r="Q168" s="24"/>
      <c r="R168" s="25" t="s">
        <v>819</v>
      </c>
      <c r="S168" s="24"/>
      <c r="T168" s="34"/>
      <c r="U168" s="34"/>
      <c r="V168" s="34"/>
      <c r="W168" s="24"/>
      <c r="X168" s="24"/>
      <c r="Y168" s="109" t="s">
        <v>807</v>
      </c>
      <c r="Z168" s="110" t="s">
        <v>810</v>
      </c>
      <c r="AA168" s="112"/>
      <c r="AB168" s="112"/>
      <c r="AC168" s="32"/>
      <c r="AD168" s="132"/>
      <c r="AE168" s="132"/>
      <c r="AF168" s="120"/>
    </row>
    <row r="169" spans="1:32" s="5" customFormat="1" ht="76.5">
      <c r="A169" s="172">
        <v>166</v>
      </c>
      <c r="B169" s="29" t="s">
        <v>88</v>
      </c>
      <c r="C169" s="29" t="s">
        <v>47</v>
      </c>
      <c r="D169" s="29" t="s">
        <v>276</v>
      </c>
      <c r="E169" s="29" t="s">
        <v>521</v>
      </c>
      <c r="F169" s="29" t="s">
        <v>522</v>
      </c>
      <c r="G169" s="30"/>
      <c r="H169" s="30"/>
      <c r="I169" s="31" t="s">
        <v>297</v>
      </c>
      <c r="J169" s="28" t="s">
        <v>433</v>
      </c>
      <c r="K169" s="28" t="s">
        <v>434</v>
      </c>
      <c r="L169" s="28" t="s">
        <v>435</v>
      </c>
      <c r="M169" s="116"/>
      <c r="N169" s="25" t="s">
        <v>859</v>
      </c>
      <c r="O169" s="24" t="s">
        <v>27</v>
      </c>
      <c r="P169" s="24"/>
      <c r="Q169" s="24"/>
      <c r="R169" s="25" t="s">
        <v>819</v>
      </c>
      <c r="S169" s="24"/>
      <c r="T169" s="34"/>
      <c r="U169" s="34"/>
      <c r="V169" s="34"/>
      <c r="W169" s="24"/>
      <c r="X169" s="24"/>
      <c r="Y169" s="109" t="s">
        <v>807</v>
      </c>
      <c r="Z169" s="110" t="s">
        <v>810</v>
      </c>
      <c r="AA169" s="112"/>
      <c r="AB169" s="112"/>
      <c r="AC169" s="32"/>
      <c r="AD169" s="132"/>
      <c r="AE169" s="132"/>
      <c r="AF169" s="120"/>
    </row>
    <row r="170" spans="1:32" s="5" customFormat="1" ht="76.5">
      <c r="A170" s="172">
        <v>167</v>
      </c>
      <c r="B170" s="29" t="s">
        <v>88</v>
      </c>
      <c r="C170" s="29" t="s">
        <v>47</v>
      </c>
      <c r="D170" s="29" t="s">
        <v>276</v>
      </c>
      <c r="E170" s="29" t="s">
        <v>521</v>
      </c>
      <c r="F170" s="29" t="s">
        <v>523</v>
      </c>
      <c r="G170" s="30"/>
      <c r="H170" s="30"/>
      <c r="I170" s="31" t="s">
        <v>297</v>
      </c>
      <c r="J170" s="28" t="s">
        <v>457</v>
      </c>
      <c r="K170" s="28" t="s">
        <v>455</v>
      </c>
      <c r="L170" s="28" t="s">
        <v>524</v>
      </c>
      <c r="M170" s="116"/>
      <c r="N170" s="25" t="s">
        <v>859</v>
      </c>
      <c r="O170" s="24" t="s">
        <v>27</v>
      </c>
      <c r="P170" s="24"/>
      <c r="Q170" s="24"/>
      <c r="R170" s="25" t="s">
        <v>819</v>
      </c>
      <c r="S170" s="24"/>
      <c r="T170" s="34"/>
      <c r="U170" s="34"/>
      <c r="V170" s="34"/>
      <c r="W170" s="24"/>
      <c r="X170" s="24"/>
      <c r="Y170" s="109" t="s">
        <v>807</v>
      </c>
      <c r="Z170" s="110" t="s">
        <v>810</v>
      </c>
      <c r="AA170" s="112"/>
      <c r="AB170" s="112"/>
      <c r="AC170" s="32"/>
      <c r="AD170" s="132"/>
      <c r="AE170" s="132"/>
      <c r="AF170" s="120"/>
    </row>
    <row r="171" spans="1:32" s="5" customFormat="1" ht="76.5">
      <c r="A171" s="172">
        <v>168</v>
      </c>
      <c r="B171" s="29" t="s">
        <v>88</v>
      </c>
      <c r="C171" s="29" t="s">
        <v>47</v>
      </c>
      <c r="D171" s="29" t="s">
        <v>276</v>
      </c>
      <c r="E171" s="29" t="s">
        <v>521</v>
      </c>
      <c r="F171" s="29" t="s">
        <v>511</v>
      </c>
      <c r="G171" s="30"/>
      <c r="H171" s="30"/>
      <c r="I171" s="31" t="s">
        <v>297</v>
      </c>
      <c r="J171" s="28" t="s">
        <v>433</v>
      </c>
      <c r="K171" s="28" t="s">
        <v>434</v>
      </c>
      <c r="L171" s="28" t="s">
        <v>435</v>
      </c>
      <c r="M171" s="116"/>
      <c r="N171" s="25" t="s">
        <v>859</v>
      </c>
      <c r="O171" s="24" t="s">
        <v>27</v>
      </c>
      <c r="P171" s="24"/>
      <c r="Q171" s="24"/>
      <c r="R171" s="25" t="s">
        <v>819</v>
      </c>
      <c r="S171" s="24"/>
      <c r="T171" s="34"/>
      <c r="U171" s="34"/>
      <c r="V171" s="34"/>
      <c r="W171" s="24"/>
      <c r="X171" s="24"/>
      <c r="Y171" s="109" t="s">
        <v>807</v>
      </c>
      <c r="Z171" s="110" t="s">
        <v>810</v>
      </c>
      <c r="AA171" s="112"/>
      <c r="AB171" s="112"/>
      <c r="AC171" s="32"/>
      <c r="AD171" s="132"/>
      <c r="AE171" s="132"/>
      <c r="AF171" s="120"/>
    </row>
    <row r="172" spans="1:32" s="5" customFormat="1" ht="76.5">
      <c r="A172" s="172">
        <v>169</v>
      </c>
      <c r="B172" s="29" t="s">
        <v>88</v>
      </c>
      <c r="C172" s="29" t="s">
        <v>47</v>
      </c>
      <c r="D172" s="29" t="s">
        <v>276</v>
      </c>
      <c r="E172" s="29" t="s">
        <v>521</v>
      </c>
      <c r="F172" s="29" t="s">
        <v>512</v>
      </c>
      <c r="G172" s="30"/>
      <c r="H172" s="30"/>
      <c r="I172" s="31" t="s">
        <v>297</v>
      </c>
      <c r="J172" s="28" t="s">
        <v>457</v>
      </c>
      <c r="K172" s="28" t="s">
        <v>455</v>
      </c>
      <c r="L172" s="28" t="s">
        <v>524</v>
      </c>
      <c r="M172" s="116"/>
      <c r="N172" s="25" t="s">
        <v>859</v>
      </c>
      <c r="O172" s="24" t="s">
        <v>27</v>
      </c>
      <c r="P172" s="24"/>
      <c r="Q172" s="24"/>
      <c r="R172" s="25" t="s">
        <v>819</v>
      </c>
      <c r="S172" s="24"/>
      <c r="T172" s="34"/>
      <c r="U172" s="34"/>
      <c r="V172" s="34"/>
      <c r="W172" s="24"/>
      <c r="X172" s="24"/>
      <c r="Y172" s="109" t="s">
        <v>807</v>
      </c>
      <c r="Z172" s="110" t="s">
        <v>810</v>
      </c>
      <c r="AA172" s="112"/>
      <c r="AB172" s="112"/>
      <c r="AC172" s="32"/>
      <c r="AD172" s="132"/>
      <c r="AE172" s="132"/>
      <c r="AF172" s="120"/>
    </row>
    <row r="173" spans="1:32" s="5" customFormat="1" ht="89.25">
      <c r="A173" s="172">
        <v>170</v>
      </c>
      <c r="B173" s="29" t="s">
        <v>88</v>
      </c>
      <c r="C173" s="29" t="s">
        <v>47</v>
      </c>
      <c r="D173" s="29" t="s">
        <v>276</v>
      </c>
      <c r="E173" s="29" t="s">
        <v>521</v>
      </c>
      <c r="F173" s="29" t="s">
        <v>525</v>
      </c>
      <c r="G173" s="30"/>
      <c r="H173" s="30"/>
      <c r="I173" s="31" t="s">
        <v>279</v>
      </c>
      <c r="J173" s="28" t="s">
        <v>526</v>
      </c>
      <c r="K173" s="28"/>
      <c r="L173" s="28" t="s">
        <v>527</v>
      </c>
      <c r="M173" s="116"/>
      <c r="N173" s="25" t="s">
        <v>860</v>
      </c>
      <c r="O173" s="24" t="s">
        <v>27</v>
      </c>
      <c r="P173" s="24"/>
      <c r="Q173" s="24"/>
      <c r="R173" s="25" t="s">
        <v>821</v>
      </c>
      <c r="S173" s="24"/>
      <c r="T173" s="34"/>
      <c r="U173" s="34"/>
      <c r="V173" s="34"/>
      <c r="W173" s="24"/>
      <c r="X173" s="24"/>
      <c r="Y173" s="109" t="s">
        <v>807</v>
      </c>
      <c r="Z173" s="110" t="s">
        <v>810</v>
      </c>
      <c r="AA173" s="112"/>
      <c r="AB173" s="112"/>
      <c r="AC173" s="32"/>
      <c r="AD173" s="132"/>
      <c r="AE173" s="132"/>
      <c r="AF173" s="120"/>
    </row>
    <row r="174" spans="1:32" s="5" customFormat="1" ht="76.5">
      <c r="A174" s="172">
        <v>171</v>
      </c>
      <c r="B174" s="29" t="s">
        <v>88</v>
      </c>
      <c r="C174" s="29" t="s">
        <v>47</v>
      </c>
      <c r="D174" s="29" t="s">
        <v>276</v>
      </c>
      <c r="E174" s="29" t="s">
        <v>521</v>
      </c>
      <c r="F174" s="29" t="s">
        <v>528</v>
      </c>
      <c r="G174" s="30"/>
      <c r="H174" s="30"/>
      <c r="I174" s="31" t="s">
        <v>297</v>
      </c>
      <c r="J174" s="28" t="s">
        <v>529</v>
      </c>
      <c r="K174" s="28" t="s">
        <v>530</v>
      </c>
      <c r="L174" s="28"/>
      <c r="M174" s="116"/>
      <c r="N174" s="25" t="s">
        <v>859</v>
      </c>
      <c r="O174" s="24" t="s">
        <v>27</v>
      </c>
      <c r="P174" s="24"/>
      <c r="Q174" s="24"/>
      <c r="R174" s="25" t="s">
        <v>819</v>
      </c>
      <c r="S174" s="24"/>
      <c r="T174" s="34"/>
      <c r="U174" s="34"/>
      <c r="V174" s="34"/>
      <c r="W174" s="24"/>
      <c r="X174" s="24"/>
      <c r="Y174" s="109" t="s">
        <v>807</v>
      </c>
      <c r="Z174" s="110" t="s">
        <v>810</v>
      </c>
      <c r="AA174" s="112"/>
      <c r="AB174" s="112"/>
      <c r="AC174" s="32"/>
      <c r="AD174" s="132"/>
      <c r="AE174" s="132"/>
      <c r="AF174" s="120"/>
    </row>
    <row r="175" spans="1:32" s="5" customFormat="1" ht="76.5">
      <c r="A175" s="172">
        <v>172</v>
      </c>
      <c r="B175" s="29" t="s">
        <v>88</v>
      </c>
      <c r="C175" s="29" t="s">
        <v>47</v>
      </c>
      <c r="D175" s="29" t="s">
        <v>276</v>
      </c>
      <c r="E175" s="29" t="s">
        <v>521</v>
      </c>
      <c r="F175" s="29" t="s">
        <v>531</v>
      </c>
      <c r="G175" s="30"/>
      <c r="H175" s="30"/>
      <c r="I175" s="31" t="s">
        <v>297</v>
      </c>
      <c r="J175" s="28" t="s">
        <v>532</v>
      </c>
      <c r="K175" s="28" t="s">
        <v>505</v>
      </c>
      <c r="L175" s="28" t="s">
        <v>533</v>
      </c>
      <c r="M175" s="116"/>
      <c r="N175" s="25" t="s">
        <v>859</v>
      </c>
      <c r="O175" s="24" t="s">
        <v>27</v>
      </c>
      <c r="P175" s="24"/>
      <c r="Q175" s="24"/>
      <c r="R175" s="25" t="s">
        <v>819</v>
      </c>
      <c r="S175" s="24"/>
      <c r="T175" s="34"/>
      <c r="U175" s="34"/>
      <c r="V175" s="34"/>
      <c r="W175" s="24"/>
      <c r="X175" s="24"/>
      <c r="Y175" s="109" t="s">
        <v>807</v>
      </c>
      <c r="Z175" s="110" t="s">
        <v>810</v>
      </c>
      <c r="AA175" s="112"/>
      <c r="AB175" s="112"/>
      <c r="AC175" s="32"/>
      <c r="AD175" s="132"/>
      <c r="AE175" s="132"/>
      <c r="AF175" s="120"/>
    </row>
    <row r="176" spans="1:32" s="5" customFormat="1" ht="76.5">
      <c r="A176" s="172">
        <v>173</v>
      </c>
      <c r="B176" s="29" t="s">
        <v>88</v>
      </c>
      <c r="C176" s="29" t="s">
        <v>47</v>
      </c>
      <c r="D176" s="29" t="s">
        <v>276</v>
      </c>
      <c r="E176" s="29" t="s">
        <v>521</v>
      </c>
      <c r="F176" s="29" t="s">
        <v>534</v>
      </c>
      <c r="G176" s="30"/>
      <c r="H176" s="30"/>
      <c r="I176" s="31" t="s">
        <v>279</v>
      </c>
      <c r="J176" s="28" t="s">
        <v>368</v>
      </c>
      <c r="K176" s="28"/>
      <c r="L176" s="28" t="s">
        <v>535</v>
      </c>
      <c r="M176" s="116"/>
      <c r="N176" s="25" t="s">
        <v>860</v>
      </c>
      <c r="O176" s="24" t="s">
        <v>28</v>
      </c>
      <c r="P176" s="24"/>
      <c r="Q176" s="24"/>
      <c r="R176" s="25" t="s">
        <v>821</v>
      </c>
      <c r="S176" s="24"/>
      <c r="T176" s="34"/>
      <c r="U176" s="34"/>
      <c r="V176" s="34"/>
      <c r="W176" s="24"/>
      <c r="X176" s="24"/>
      <c r="Y176" s="109" t="s">
        <v>807</v>
      </c>
      <c r="Z176" s="110" t="s">
        <v>810</v>
      </c>
      <c r="AA176" s="112"/>
      <c r="AB176" s="112"/>
      <c r="AC176" s="32"/>
      <c r="AD176" s="132"/>
      <c r="AE176" s="132"/>
      <c r="AF176" s="120"/>
    </row>
    <row r="177" spans="1:32" s="5" customFormat="1" ht="76.5">
      <c r="A177" s="172">
        <v>174</v>
      </c>
      <c r="B177" s="29" t="s">
        <v>88</v>
      </c>
      <c r="C177" s="29" t="s">
        <v>47</v>
      </c>
      <c r="D177" s="29" t="s">
        <v>276</v>
      </c>
      <c r="E177" s="29" t="s">
        <v>521</v>
      </c>
      <c r="F177" s="29" t="s">
        <v>536</v>
      </c>
      <c r="G177" s="30"/>
      <c r="H177" s="30"/>
      <c r="I177" s="31" t="s">
        <v>297</v>
      </c>
      <c r="J177" s="28" t="s">
        <v>368</v>
      </c>
      <c r="K177" s="28" t="s">
        <v>433</v>
      </c>
      <c r="L177" s="28"/>
      <c r="M177" s="116"/>
      <c r="N177" s="25" t="s">
        <v>859</v>
      </c>
      <c r="O177" s="24" t="s">
        <v>27</v>
      </c>
      <c r="P177" s="24"/>
      <c r="Q177" s="24"/>
      <c r="R177" s="25" t="s">
        <v>819</v>
      </c>
      <c r="S177" s="24"/>
      <c r="T177" s="34"/>
      <c r="U177" s="34"/>
      <c r="V177" s="34"/>
      <c r="W177" s="24"/>
      <c r="X177" s="24"/>
      <c r="Y177" s="109" t="s">
        <v>807</v>
      </c>
      <c r="Z177" s="110" t="s">
        <v>810</v>
      </c>
      <c r="AA177" s="112"/>
      <c r="AB177" s="112"/>
      <c r="AC177" s="32"/>
      <c r="AD177" s="132"/>
      <c r="AE177" s="132"/>
      <c r="AF177" s="120"/>
    </row>
    <row r="178" spans="1:32" s="5" customFormat="1" ht="76.5">
      <c r="A178" s="172">
        <v>175</v>
      </c>
      <c r="B178" s="29" t="s">
        <v>88</v>
      </c>
      <c r="C178" s="29" t="s">
        <v>47</v>
      </c>
      <c r="D178" s="29" t="s">
        <v>276</v>
      </c>
      <c r="E178" s="29" t="s">
        <v>521</v>
      </c>
      <c r="F178" s="29" t="s">
        <v>537</v>
      </c>
      <c r="G178" s="30"/>
      <c r="H178" s="30"/>
      <c r="I178" s="31" t="s">
        <v>297</v>
      </c>
      <c r="J178" s="28" t="s">
        <v>538</v>
      </c>
      <c r="K178" s="28" t="s">
        <v>539</v>
      </c>
      <c r="L178" s="28"/>
      <c r="M178" s="116"/>
      <c r="N178" s="25" t="s">
        <v>859</v>
      </c>
      <c r="O178" s="24" t="s">
        <v>27</v>
      </c>
      <c r="P178" s="24"/>
      <c r="Q178" s="24"/>
      <c r="R178" s="25" t="s">
        <v>819</v>
      </c>
      <c r="S178" s="24"/>
      <c r="T178" s="34"/>
      <c r="U178" s="34"/>
      <c r="V178" s="34"/>
      <c r="W178" s="24"/>
      <c r="X178" s="24"/>
      <c r="Y178" s="109" t="s">
        <v>807</v>
      </c>
      <c r="Z178" s="110" t="s">
        <v>810</v>
      </c>
      <c r="AA178" s="112"/>
      <c r="AB178" s="112"/>
      <c r="AC178" s="32"/>
      <c r="AD178" s="132"/>
      <c r="AE178" s="132"/>
      <c r="AF178" s="120"/>
    </row>
    <row r="179" spans="1:32" s="5" customFormat="1" ht="76.5">
      <c r="A179" s="172">
        <v>176</v>
      </c>
      <c r="B179" s="29" t="s">
        <v>88</v>
      </c>
      <c r="C179" s="29" t="s">
        <v>47</v>
      </c>
      <c r="D179" s="29" t="s">
        <v>276</v>
      </c>
      <c r="E179" s="29" t="s">
        <v>521</v>
      </c>
      <c r="F179" s="29" t="s">
        <v>518</v>
      </c>
      <c r="G179" s="30"/>
      <c r="H179" s="30"/>
      <c r="I179" s="31" t="s">
        <v>297</v>
      </c>
      <c r="J179" s="28" t="s">
        <v>538</v>
      </c>
      <c r="K179" s="28" t="s">
        <v>540</v>
      </c>
      <c r="L179" s="28"/>
      <c r="M179" s="116"/>
      <c r="N179" s="25" t="s">
        <v>859</v>
      </c>
      <c r="O179" s="24" t="s">
        <v>27</v>
      </c>
      <c r="P179" s="24"/>
      <c r="Q179" s="24"/>
      <c r="R179" s="25" t="s">
        <v>819</v>
      </c>
      <c r="S179" s="24"/>
      <c r="T179" s="34"/>
      <c r="U179" s="34"/>
      <c r="V179" s="34"/>
      <c r="W179" s="24"/>
      <c r="X179" s="24"/>
      <c r="Y179" s="109" t="s">
        <v>807</v>
      </c>
      <c r="Z179" s="110" t="s">
        <v>810</v>
      </c>
      <c r="AA179" s="112"/>
      <c r="AB179" s="112"/>
      <c r="AC179" s="32"/>
      <c r="AD179" s="132"/>
      <c r="AE179" s="132"/>
      <c r="AF179" s="120"/>
    </row>
    <row r="180" spans="1:32" s="5" customFormat="1" ht="76.5">
      <c r="A180" s="172">
        <v>177</v>
      </c>
      <c r="B180" s="29" t="s">
        <v>88</v>
      </c>
      <c r="C180" s="29" t="s">
        <v>47</v>
      </c>
      <c r="D180" s="29" t="s">
        <v>276</v>
      </c>
      <c r="E180" s="29" t="s">
        <v>521</v>
      </c>
      <c r="F180" s="29" t="s">
        <v>541</v>
      </c>
      <c r="G180" s="30"/>
      <c r="H180" s="30"/>
      <c r="I180" s="31" t="s">
        <v>279</v>
      </c>
      <c r="J180" s="28" t="s">
        <v>530</v>
      </c>
      <c r="K180" s="28"/>
      <c r="L180" s="28" t="s">
        <v>542</v>
      </c>
      <c r="M180" s="116"/>
      <c r="N180" s="25" t="s">
        <v>860</v>
      </c>
      <c r="O180" s="24" t="s">
        <v>27</v>
      </c>
      <c r="P180" s="24"/>
      <c r="Q180" s="24"/>
      <c r="R180" s="25" t="s">
        <v>821</v>
      </c>
      <c r="S180" s="24"/>
      <c r="T180" s="34"/>
      <c r="U180" s="34"/>
      <c r="V180" s="34"/>
      <c r="W180" s="24"/>
      <c r="X180" s="24"/>
      <c r="Y180" s="109" t="s">
        <v>807</v>
      </c>
      <c r="Z180" s="110" t="s">
        <v>810</v>
      </c>
      <c r="AA180" s="112"/>
      <c r="AB180" s="112"/>
      <c r="AC180" s="32"/>
      <c r="AD180" s="132"/>
      <c r="AE180" s="132"/>
      <c r="AF180" s="120"/>
    </row>
    <row r="181" spans="1:32" s="5" customFormat="1" ht="76.5">
      <c r="A181" s="172">
        <v>178</v>
      </c>
      <c r="B181" s="29" t="s">
        <v>88</v>
      </c>
      <c r="C181" s="29" t="s">
        <v>47</v>
      </c>
      <c r="D181" s="29" t="s">
        <v>276</v>
      </c>
      <c r="E181" s="29" t="s">
        <v>521</v>
      </c>
      <c r="F181" s="29" t="s">
        <v>543</v>
      </c>
      <c r="G181" s="30"/>
      <c r="H181" s="30"/>
      <c r="I181" s="31" t="s">
        <v>297</v>
      </c>
      <c r="J181" s="28" t="s">
        <v>544</v>
      </c>
      <c r="K181" s="28" t="s">
        <v>545</v>
      </c>
      <c r="L181" s="28" t="s">
        <v>546</v>
      </c>
      <c r="M181" s="116"/>
      <c r="N181" s="25" t="s">
        <v>859</v>
      </c>
      <c r="O181" s="24" t="s">
        <v>27</v>
      </c>
      <c r="P181" s="24"/>
      <c r="Q181" s="24"/>
      <c r="R181" s="25" t="s">
        <v>819</v>
      </c>
      <c r="S181" s="24"/>
      <c r="T181" s="34"/>
      <c r="U181" s="34"/>
      <c r="V181" s="34"/>
      <c r="W181" s="24"/>
      <c r="X181" s="24"/>
      <c r="Y181" s="109" t="s">
        <v>807</v>
      </c>
      <c r="Z181" s="110" t="s">
        <v>810</v>
      </c>
      <c r="AA181" s="112"/>
      <c r="AB181" s="112"/>
      <c r="AC181" s="32"/>
      <c r="AD181" s="132"/>
      <c r="AE181" s="132"/>
      <c r="AF181" s="120"/>
    </row>
    <row r="182" spans="1:32" s="5" customFormat="1" ht="76.5">
      <c r="A182" s="172">
        <v>179</v>
      </c>
      <c r="B182" s="29" t="s">
        <v>88</v>
      </c>
      <c r="C182" s="29" t="s">
        <v>47</v>
      </c>
      <c r="D182" s="29" t="s">
        <v>276</v>
      </c>
      <c r="E182" s="29" t="s">
        <v>521</v>
      </c>
      <c r="F182" s="29" t="s">
        <v>520</v>
      </c>
      <c r="G182" s="30"/>
      <c r="H182" s="30"/>
      <c r="I182" s="31" t="s">
        <v>297</v>
      </c>
      <c r="J182" s="28" t="s">
        <v>544</v>
      </c>
      <c r="K182" s="28" t="s">
        <v>545</v>
      </c>
      <c r="L182" s="28" t="s">
        <v>546</v>
      </c>
      <c r="M182" s="116"/>
      <c r="N182" s="25" t="s">
        <v>859</v>
      </c>
      <c r="O182" s="24" t="s">
        <v>27</v>
      </c>
      <c r="P182" s="24"/>
      <c r="Q182" s="24"/>
      <c r="R182" s="25" t="s">
        <v>819</v>
      </c>
      <c r="S182" s="24"/>
      <c r="T182" s="34"/>
      <c r="U182" s="34"/>
      <c r="V182" s="34"/>
      <c r="W182" s="24"/>
      <c r="X182" s="24"/>
      <c r="Y182" s="109" t="s">
        <v>807</v>
      </c>
      <c r="Z182" s="110" t="s">
        <v>810</v>
      </c>
      <c r="AA182" s="112"/>
      <c r="AB182" s="112"/>
      <c r="AC182" s="32"/>
      <c r="AD182" s="132"/>
      <c r="AE182" s="132"/>
      <c r="AF182" s="120"/>
    </row>
    <row r="183" spans="1:32" s="5" customFormat="1" ht="76.5">
      <c r="A183" s="172">
        <v>180</v>
      </c>
      <c r="B183" s="29" t="s">
        <v>88</v>
      </c>
      <c r="C183" s="29" t="s">
        <v>47</v>
      </c>
      <c r="D183" s="29" t="s">
        <v>276</v>
      </c>
      <c r="E183" s="29" t="s">
        <v>521</v>
      </c>
      <c r="F183" s="29" t="s">
        <v>547</v>
      </c>
      <c r="G183" s="30"/>
      <c r="H183" s="30"/>
      <c r="I183" s="31" t="s">
        <v>297</v>
      </c>
      <c r="J183" s="28" t="s">
        <v>532</v>
      </c>
      <c r="K183" s="28" t="s">
        <v>548</v>
      </c>
      <c r="L183" s="28"/>
      <c r="M183" s="116"/>
      <c r="N183" s="25" t="s">
        <v>859</v>
      </c>
      <c r="O183" s="24" t="s">
        <v>27</v>
      </c>
      <c r="P183" s="24"/>
      <c r="Q183" s="24"/>
      <c r="R183" s="25" t="s">
        <v>819</v>
      </c>
      <c r="S183" s="24"/>
      <c r="T183" s="34"/>
      <c r="U183" s="34"/>
      <c r="V183" s="34"/>
      <c r="W183" s="24"/>
      <c r="X183" s="24"/>
      <c r="Y183" s="109" t="s">
        <v>807</v>
      </c>
      <c r="Z183" s="110" t="s">
        <v>810</v>
      </c>
      <c r="AA183" s="112"/>
      <c r="AB183" s="112"/>
      <c r="AC183" s="32"/>
      <c r="AD183" s="132"/>
      <c r="AE183" s="132"/>
      <c r="AF183" s="120"/>
    </row>
    <row r="184" spans="1:32" s="5" customFormat="1" ht="76.5">
      <c r="A184" s="172">
        <v>181</v>
      </c>
      <c r="B184" s="29" t="s">
        <v>88</v>
      </c>
      <c r="C184" s="29" t="s">
        <v>47</v>
      </c>
      <c r="D184" s="29" t="s">
        <v>276</v>
      </c>
      <c r="E184" s="29" t="s">
        <v>521</v>
      </c>
      <c r="F184" s="29" t="s">
        <v>549</v>
      </c>
      <c r="G184" s="30"/>
      <c r="H184" s="30"/>
      <c r="I184" s="31" t="s">
        <v>297</v>
      </c>
      <c r="J184" s="28" t="s">
        <v>508</v>
      </c>
      <c r="K184" s="28" t="s">
        <v>509</v>
      </c>
      <c r="L184" s="28" t="s">
        <v>510</v>
      </c>
      <c r="M184" s="116"/>
      <c r="N184" s="25" t="s">
        <v>859</v>
      </c>
      <c r="O184" s="24" t="s">
        <v>27</v>
      </c>
      <c r="P184" s="24"/>
      <c r="Q184" s="24"/>
      <c r="R184" s="25" t="s">
        <v>819</v>
      </c>
      <c r="S184" s="24"/>
      <c r="T184" s="34"/>
      <c r="U184" s="34"/>
      <c r="V184" s="34"/>
      <c r="W184" s="24"/>
      <c r="X184" s="24"/>
      <c r="Y184" s="109" t="s">
        <v>807</v>
      </c>
      <c r="Z184" s="110" t="s">
        <v>810</v>
      </c>
      <c r="AA184" s="112"/>
      <c r="AB184" s="112"/>
      <c r="AC184" s="32"/>
      <c r="AD184" s="132"/>
      <c r="AE184" s="132"/>
      <c r="AF184" s="120"/>
    </row>
    <row r="185" spans="1:32" s="5" customFormat="1" ht="76.5">
      <c r="A185" s="172">
        <v>182</v>
      </c>
      <c r="B185" s="29" t="s">
        <v>88</v>
      </c>
      <c r="C185" s="29" t="s">
        <v>47</v>
      </c>
      <c r="D185" s="29" t="s">
        <v>276</v>
      </c>
      <c r="E185" s="29" t="s">
        <v>521</v>
      </c>
      <c r="F185" s="29" t="s">
        <v>550</v>
      </c>
      <c r="G185" s="30"/>
      <c r="H185" s="30"/>
      <c r="I185" s="31" t="s">
        <v>297</v>
      </c>
      <c r="J185" s="28" t="s">
        <v>551</v>
      </c>
      <c r="K185" s="28" t="s">
        <v>552</v>
      </c>
      <c r="L185" s="28"/>
      <c r="M185" s="116"/>
      <c r="N185" s="25" t="s">
        <v>859</v>
      </c>
      <c r="O185" s="24" t="s">
        <v>27</v>
      </c>
      <c r="P185" s="24"/>
      <c r="Q185" s="24"/>
      <c r="R185" s="25" t="s">
        <v>819</v>
      </c>
      <c r="S185" s="24"/>
      <c r="T185" s="34"/>
      <c r="U185" s="34"/>
      <c r="V185" s="34"/>
      <c r="W185" s="24"/>
      <c r="X185" s="24"/>
      <c r="Y185" s="109" t="s">
        <v>807</v>
      </c>
      <c r="Z185" s="110" t="s">
        <v>810</v>
      </c>
      <c r="AA185" s="112"/>
      <c r="AB185" s="112"/>
      <c r="AC185" s="32"/>
      <c r="AD185" s="132"/>
      <c r="AE185" s="132"/>
      <c r="AF185" s="120"/>
    </row>
    <row r="186" spans="1:32" s="5" customFormat="1" ht="76.5">
      <c r="A186" s="172">
        <v>183</v>
      </c>
      <c r="B186" s="29" t="s">
        <v>88</v>
      </c>
      <c r="C186" s="29" t="s">
        <v>47</v>
      </c>
      <c r="D186" s="29" t="s">
        <v>276</v>
      </c>
      <c r="E186" s="29" t="s">
        <v>521</v>
      </c>
      <c r="F186" s="29" t="s">
        <v>553</v>
      </c>
      <c r="G186" s="30"/>
      <c r="H186" s="30"/>
      <c r="I186" s="31" t="s">
        <v>297</v>
      </c>
      <c r="J186" s="28" t="s">
        <v>545</v>
      </c>
      <c r="K186" s="28" t="s">
        <v>554</v>
      </c>
      <c r="L186" s="28"/>
      <c r="M186" s="116"/>
      <c r="N186" s="25" t="s">
        <v>859</v>
      </c>
      <c r="O186" s="24" t="s">
        <v>27</v>
      </c>
      <c r="P186" s="24"/>
      <c r="Q186" s="24"/>
      <c r="R186" s="25" t="s">
        <v>819</v>
      </c>
      <c r="S186" s="24"/>
      <c r="T186" s="34"/>
      <c r="U186" s="34"/>
      <c r="V186" s="34"/>
      <c r="W186" s="24"/>
      <c r="X186" s="24"/>
      <c r="Y186" s="109" t="s">
        <v>807</v>
      </c>
      <c r="Z186" s="110" t="s">
        <v>810</v>
      </c>
      <c r="AA186" s="112"/>
      <c r="AB186" s="112"/>
      <c r="AC186" s="32"/>
      <c r="AD186" s="132"/>
      <c r="AE186" s="132"/>
      <c r="AF186" s="120"/>
    </row>
    <row r="187" spans="1:32" s="5" customFormat="1" ht="76.5">
      <c r="A187" s="172">
        <v>184</v>
      </c>
      <c r="B187" s="29" t="s">
        <v>88</v>
      </c>
      <c r="C187" s="29" t="s">
        <v>47</v>
      </c>
      <c r="D187" s="29" t="s">
        <v>276</v>
      </c>
      <c r="E187" s="29" t="s">
        <v>521</v>
      </c>
      <c r="F187" s="29" t="s">
        <v>555</v>
      </c>
      <c r="G187" s="30"/>
      <c r="H187" s="30"/>
      <c r="I187" s="31" t="s">
        <v>297</v>
      </c>
      <c r="J187" s="28" t="s">
        <v>540</v>
      </c>
      <c r="K187" s="28" t="s">
        <v>368</v>
      </c>
      <c r="L187" s="28"/>
      <c r="M187" s="116"/>
      <c r="N187" s="25" t="s">
        <v>859</v>
      </c>
      <c r="O187" s="24" t="s">
        <v>27</v>
      </c>
      <c r="P187" s="24"/>
      <c r="Q187" s="24"/>
      <c r="R187" s="25" t="s">
        <v>819</v>
      </c>
      <c r="S187" s="24"/>
      <c r="T187" s="34"/>
      <c r="U187" s="34"/>
      <c r="V187" s="34"/>
      <c r="W187" s="24"/>
      <c r="X187" s="24"/>
      <c r="Y187" s="109" t="s">
        <v>807</v>
      </c>
      <c r="Z187" s="110" t="s">
        <v>810</v>
      </c>
      <c r="AA187" s="112"/>
      <c r="AB187" s="112"/>
      <c r="AC187" s="32"/>
      <c r="AD187" s="132"/>
      <c r="AE187" s="132"/>
      <c r="AF187" s="120"/>
    </row>
    <row r="188" spans="1:32" s="5" customFormat="1" ht="76.5">
      <c r="A188" s="172">
        <v>185</v>
      </c>
      <c r="B188" s="29" t="s">
        <v>88</v>
      </c>
      <c r="C188" s="29" t="s">
        <v>47</v>
      </c>
      <c r="D188" s="29" t="s">
        <v>276</v>
      </c>
      <c r="E188" s="29" t="s">
        <v>521</v>
      </c>
      <c r="F188" s="29" t="s">
        <v>556</v>
      </c>
      <c r="G188" s="30"/>
      <c r="H188" s="30"/>
      <c r="I188" s="31" t="s">
        <v>297</v>
      </c>
      <c r="J188" s="28" t="s">
        <v>557</v>
      </c>
      <c r="K188" s="28" t="s">
        <v>368</v>
      </c>
      <c r="L188" s="28"/>
      <c r="M188" s="116"/>
      <c r="N188" s="25" t="s">
        <v>859</v>
      </c>
      <c r="O188" s="24" t="s">
        <v>27</v>
      </c>
      <c r="P188" s="24"/>
      <c r="Q188" s="24"/>
      <c r="R188" s="25" t="s">
        <v>819</v>
      </c>
      <c r="S188" s="24"/>
      <c r="T188" s="34"/>
      <c r="U188" s="34"/>
      <c r="V188" s="34"/>
      <c r="W188" s="24"/>
      <c r="X188" s="24"/>
      <c r="Y188" s="109" t="s">
        <v>807</v>
      </c>
      <c r="Z188" s="110" t="s">
        <v>810</v>
      </c>
      <c r="AA188" s="113"/>
      <c r="AB188" s="113"/>
      <c r="AC188" s="32"/>
      <c r="AD188" s="132"/>
      <c r="AE188" s="132"/>
      <c r="AF188" s="120"/>
    </row>
    <row r="189" spans="1:32" s="5" customFormat="1" ht="76.5">
      <c r="A189" s="172">
        <v>186</v>
      </c>
      <c r="B189" s="29" t="s">
        <v>88</v>
      </c>
      <c r="C189" s="29" t="s">
        <v>47</v>
      </c>
      <c r="D189" s="29" t="s">
        <v>276</v>
      </c>
      <c r="E189" s="29" t="s">
        <v>521</v>
      </c>
      <c r="F189" s="29" t="s">
        <v>558</v>
      </c>
      <c r="G189" s="30"/>
      <c r="H189" s="30"/>
      <c r="I189" s="31" t="s">
        <v>297</v>
      </c>
      <c r="J189" s="28" t="s">
        <v>433</v>
      </c>
      <c r="K189" s="28" t="s">
        <v>434</v>
      </c>
      <c r="L189" s="28" t="s">
        <v>435</v>
      </c>
      <c r="M189" s="116"/>
      <c r="N189" s="25" t="s">
        <v>859</v>
      </c>
      <c r="O189" s="24" t="s">
        <v>27</v>
      </c>
      <c r="P189" s="24"/>
      <c r="Q189" s="24"/>
      <c r="R189" s="25" t="s">
        <v>819</v>
      </c>
      <c r="S189" s="24"/>
      <c r="T189" s="34"/>
      <c r="U189" s="34"/>
      <c r="V189" s="34"/>
      <c r="W189" s="24"/>
      <c r="X189" s="24"/>
      <c r="Y189" s="109" t="s">
        <v>807</v>
      </c>
      <c r="Z189" s="110" t="s">
        <v>810</v>
      </c>
      <c r="AA189" s="112"/>
      <c r="AB189" s="112"/>
      <c r="AC189" s="32"/>
      <c r="AD189" s="132"/>
      <c r="AE189" s="132"/>
      <c r="AF189" s="120"/>
    </row>
    <row r="190" spans="1:32" s="5" customFormat="1" ht="76.5">
      <c r="A190" s="172">
        <v>187</v>
      </c>
      <c r="B190" s="29" t="s">
        <v>88</v>
      </c>
      <c r="C190" s="29" t="s">
        <v>47</v>
      </c>
      <c r="D190" s="29" t="s">
        <v>276</v>
      </c>
      <c r="E190" s="29" t="s">
        <v>521</v>
      </c>
      <c r="F190" s="29" t="s">
        <v>559</v>
      </c>
      <c r="G190" s="30"/>
      <c r="H190" s="30"/>
      <c r="I190" s="31" t="s">
        <v>297</v>
      </c>
      <c r="J190" s="28" t="s">
        <v>508</v>
      </c>
      <c r="K190" s="28" t="s">
        <v>509</v>
      </c>
      <c r="L190" s="28" t="s">
        <v>510</v>
      </c>
      <c r="M190" s="116"/>
      <c r="N190" s="25" t="s">
        <v>859</v>
      </c>
      <c r="O190" s="24" t="s">
        <v>27</v>
      </c>
      <c r="P190" s="24"/>
      <c r="Q190" s="24"/>
      <c r="R190" s="25" t="s">
        <v>819</v>
      </c>
      <c r="S190" s="24"/>
      <c r="T190" s="34"/>
      <c r="U190" s="34"/>
      <c r="V190" s="34"/>
      <c r="W190" s="24"/>
      <c r="X190" s="24"/>
      <c r="Y190" s="109" t="s">
        <v>807</v>
      </c>
      <c r="Z190" s="110" t="s">
        <v>810</v>
      </c>
      <c r="AA190" s="112"/>
      <c r="AB190" s="112"/>
      <c r="AC190" s="32"/>
      <c r="AD190" s="132"/>
      <c r="AE190" s="132"/>
      <c r="AF190" s="120"/>
    </row>
    <row r="191" spans="1:32" s="5" customFormat="1" ht="76.5">
      <c r="A191" s="172">
        <v>188</v>
      </c>
      <c r="B191" s="29" t="s">
        <v>88</v>
      </c>
      <c r="C191" s="29" t="s">
        <v>47</v>
      </c>
      <c r="D191" s="29" t="s">
        <v>276</v>
      </c>
      <c r="E191" s="29" t="s">
        <v>521</v>
      </c>
      <c r="F191" s="29" t="s">
        <v>560</v>
      </c>
      <c r="G191" s="30"/>
      <c r="H191" s="30"/>
      <c r="I191" s="31" t="s">
        <v>297</v>
      </c>
      <c r="J191" s="28" t="s">
        <v>508</v>
      </c>
      <c r="K191" s="28" t="s">
        <v>509</v>
      </c>
      <c r="L191" s="28" t="s">
        <v>510</v>
      </c>
      <c r="M191" s="116"/>
      <c r="N191" s="25" t="s">
        <v>859</v>
      </c>
      <c r="O191" s="24" t="s">
        <v>27</v>
      </c>
      <c r="P191" s="24"/>
      <c r="Q191" s="24"/>
      <c r="R191" s="25" t="s">
        <v>819</v>
      </c>
      <c r="S191" s="24"/>
      <c r="T191" s="34"/>
      <c r="U191" s="34"/>
      <c r="V191" s="34"/>
      <c r="W191" s="24"/>
      <c r="X191" s="24"/>
      <c r="Y191" s="109" t="s">
        <v>807</v>
      </c>
      <c r="Z191" s="110" t="s">
        <v>810</v>
      </c>
      <c r="AA191" s="112"/>
      <c r="AB191" s="112"/>
      <c r="AC191" s="32"/>
      <c r="AD191" s="132"/>
      <c r="AE191" s="132"/>
      <c r="AF191" s="120"/>
    </row>
    <row r="192" spans="1:32" s="5" customFormat="1" ht="76.5">
      <c r="A192" s="172">
        <v>189</v>
      </c>
      <c r="B192" s="29" t="s">
        <v>88</v>
      </c>
      <c r="C192" s="29" t="s">
        <v>47</v>
      </c>
      <c r="D192" s="29" t="s">
        <v>276</v>
      </c>
      <c r="E192" s="29" t="s">
        <v>521</v>
      </c>
      <c r="F192" s="29" t="s">
        <v>561</v>
      </c>
      <c r="G192" s="30"/>
      <c r="H192" s="30"/>
      <c r="I192" s="31" t="s">
        <v>297</v>
      </c>
      <c r="J192" s="28" t="s">
        <v>562</v>
      </c>
      <c r="K192" s="28" t="s">
        <v>563</v>
      </c>
      <c r="L192" s="28" t="s">
        <v>564</v>
      </c>
      <c r="M192" s="116"/>
      <c r="N192" s="25" t="s">
        <v>859</v>
      </c>
      <c r="O192" s="24" t="s">
        <v>27</v>
      </c>
      <c r="P192" s="24"/>
      <c r="Q192" s="24"/>
      <c r="R192" s="25" t="s">
        <v>819</v>
      </c>
      <c r="S192" s="24"/>
      <c r="T192" s="34"/>
      <c r="U192" s="34"/>
      <c r="V192" s="34"/>
      <c r="W192" s="24"/>
      <c r="X192" s="24"/>
      <c r="Y192" s="109" t="s">
        <v>807</v>
      </c>
      <c r="Z192" s="110" t="s">
        <v>810</v>
      </c>
      <c r="AA192" s="112"/>
      <c r="AB192" s="112"/>
      <c r="AC192" s="32"/>
      <c r="AD192" s="132"/>
      <c r="AE192" s="132"/>
      <c r="AF192" s="120"/>
    </row>
    <row r="193" spans="1:32" s="5" customFormat="1" ht="76.5">
      <c r="A193" s="172">
        <v>190</v>
      </c>
      <c r="B193" s="29" t="s">
        <v>88</v>
      </c>
      <c r="C193" s="29" t="s">
        <v>47</v>
      </c>
      <c r="D193" s="29" t="s">
        <v>276</v>
      </c>
      <c r="E193" s="29" t="s">
        <v>521</v>
      </c>
      <c r="F193" s="29" t="s">
        <v>565</v>
      </c>
      <c r="G193" s="30"/>
      <c r="H193" s="30"/>
      <c r="I193" s="31" t="s">
        <v>297</v>
      </c>
      <c r="J193" s="28" t="s">
        <v>544</v>
      </c>
      <c r="K193" s="28" t="s">
        <v>566</v>
      </c>
      <c r="L193" s="28"/>
      <c r="M193" s="116"/>
      <c r="N193" s="25" t="s">
        <v>859</v>
      </c>
      <c r="O193" s="24" t="s">
        <v>27</v>
      </c>
      <c r="P193" s="24"/>
      <c r="Q193" s="24"/>
      <c r="R193" s="25" t="s">
        <v>819</v>
      </c>
      <c r="S193" s="24"/>
      <c r="T193" s="34"/>
      <c r="U193" s="34"/>
      <c r="V193" s="34"/>
      <c r="W193" s="24"/>
      <c r="X193" s="24"/>
      <c r="Y193" s="109" t="s">
        <v>807</v>
      </c>
      <c r="Z193" s="110" t="s">
        <v>810</v>
      </c>
      <c r="AA193" s="112"/>
      <c r="AB193" s="112"/>
      <c r="AC193" s="32"/>
      <c r="AD193" s="132"/>
      <c r="AE193" s="132"/>
      <c r="AF193" s="120"/>
    </row>
    <row r="194" spans="1:32" s="5" customFormat="1" ht="76.5">
      <c r="A194" s="172">
        <v>191</v>
      </c>
      <c r="B194" s="29" t="s">
        <v>88</v>
      </c>
      <c r="C194" s="29" t="s">
        <v>47</v>
      </c>
      <c r="D194" s="29" t="s">
        <v>276</v>
      </c>
      <c r="E194" s="29" t="s">
        <v>521</v>
      </c>
      <c r="F194" s="29" t="s">
        <v>567</v>
      </c>
      <c r="G194" s="30"/>
      <c r="H194" s="30"/>
      <c r="I194" s="31" t="s">
        <v>279</v>
      </c>
      <c r="J194" s="28" t="s">
        <v>299</v>
      </c>
      <c r="K194" s="28"/>
      <c r="L194" s="28" t="s">
        <v>568</v>
      </c>
      <c r="M194" s="116"/>
      <c r="N194" s="25" t="s">
        <v>859</v>
      </c>
      <c r="O194" s="24" t="s">
        <v>27</v>
      </c>
      <c r="P194" s="24"/>
      <c r="Q194" s="24"/>
      <c r="R194" s="25" t="s">
        <v>819</v>
      </c>
      <c r="S194" s="24"/>
      <c r="T194" s="34"/>
      <c r="U194" s="34"/>
      <c r="V194" s="34"/>
      <c r="W194" s="24"/>
      <c r="X194" s="24"/>
      <c r="Y194" s="109" t="s">
        <v>807</v>
      </c>
      <c r="Z194" s="110" t="s">
        <v>810</v>
      </c>
      <c r="AA194" s="112"/>
      <c r="AB194" s="112"/>
      <c r="AC194" s="32"/>
      <c r="AD194" s="132"/>
      <c r="AE194" s="132"/>
      <c r="AF194" s="120"/>
    </row>
    <row r="195" spans="1:32" s="5" customFormat="1" ht="76.5">
      <c r="A195" s="172">
        <v>192</v>
      </c>
      <c r="B195" s="29" t="s">
        <v>88</v>
      </c>
      <c r="C195" s="29" t="s">
        <v>47</v>
      </c>
      <c r="D195" s="29" t="s">
        <v>276</v>
      </c>
      <c r="E195" s="29" t="s">
        <v>521</v>
      </c>
      <c r="F195" s="29" t="s">
        <v>569</v>
      </c>
      <c r="G195" s="30"/>
      <c r="H195" s="30"/>
      <c r="I195" s="31" t="s">
        <v>297</v>
      </c>
      <c r="J195" s="28" t="s">
        <v>570</v>
      </c>
      <c r="K195" s="28" t="s">
        <v>545</v>
      </c>
      <c r="L195" s="28" t="s">
        <v>571</v>
      </c>
      <c r="M195" s="116"/>
      <c r="N195" s="25" t="s">
        <v>859</v>
      </c>
      <c r="O195" s="24" t="s">
        <v>27</v>
      </c>
      <c r="P195" s="24"/>
      <c r="Q195" s="24"/>
      <c r="R195" s="25" t="s">
        <v>819</v>
      </c>
      <c r="S195" s="24"/>
      <c r="T195" s="34"/>
      <c r="U195" s="34"/>
      <c r="V195" s="34"/>
      <c r="W195" s="24"/>
      <c r="X195" s="24"/>
      <c r="Y195" s="109" t="s">
        <v>807</v>
      </c>
      <c r="Z195" s="110" t="s">
        <v>810</v>
      </c>
      <c r="AA195" s="112"/>
      <c r="AB195" s="112"/>
      <c r="AC195" s="32"/>
      <c r="AD195" s="132"/>
      <c r="AE195" s="132"/>
      <c r="AF195" s="120"/>
    </row>
    <row r="196" spans="1:32" s="5" customFormat="1" ht="76.5">
      <c r="A196" s="172">
        <v>193</v>
      </c>
      <c r="B196" s="29" t="s">
        <v>88</v>
      </c>
      <c r="C196" s="29" t="s">
        <v>47</v>
      </c>
      <c r="D196" s="29" t="s">
        <v>276</v>
      </c>
      <c r="E196" s="29" t="s">
        <v>521</v>
      </c>
      <c r="F196" s="29" t="s">
        <v>572</v>
      </c>
      <c r="G196" s="30"/>
      <c r="H196" s="30"/>
      <c r="I196" s="31" t="s">
        <v>297</v>
      </c>
      <c r="J196" s="28" t="s">
        <v>545</v>
      </c>
      <c r="K196" s="28" t="s">
        <v>570</v>
      </c>
      <c r="L196" s="28" t="s">
        <v>571</v>
      </c>
      <c r="M196" s="116"/>
      <c r="N196" s="25" t="s">
        <v>859</v>
      </c>
      <c r="O196" s="24" t="s">
        <v>27</v>
      </c>
      <c r="P196" s="24"/>
      <c r="Q196" s="24"/>
      <c r="R196" s="25" t="s">
        <v>819</v>
      </c>
      <c r="S196" s="24"/>
      <c r="T196" s="34"/>
      <c r="U196" s="34"/>
      <c r="V196" s="34"/>
      <c r="W196" s="24"/>
      <c r="X196" s="24"/>
      <c r="Y196" s="109" t="s">
        <v>807</v>
      </c>
      <c r="Z196" s="110" t="s">
        <v>810</v>
      </c>
      <c r="AA196" s="112"/>
      <c r="AB196" s="112"/>
      <c r="AC196" s="32"/>
      <c r="AD196" s="132"/>
      <c r="AE196" s="132"/>
      <c r="AF196" s="120"/>
    </row>
    <row r="197" spans="1:32" s="5" customFormat="1" ht="76.5">
      <c r="A197" s="172">
        <v>194</v>
      </c>
      <c r="B197" s="29" t="s">
        <v>88</v>
      </c>
      <c r="C197" s="29" t="s">
        <v>47</v>
      </c>
      <c r="D197" s="29" t="s">
        <v>276</v>
      </c>
      <c r="E197" s="29" t="s">
        <v>521</v>
      </c>
      <c r="F197" s="29" t="s">
        <v>573</v>
      </c>
      <c r="G197" s="30"/>
      <c r="H197" s="30"/>
      <c r="I197" s="31" t="s">
        <v>297</v>
      </c>
      <c r="J197" s="28" t="s">
        <v>433</v>
      </c>
      <c r="K197" s="28" t="s">
        <v>505</v>
      </c>
      <c r="L197" s="28" t="s">
        <v>574</v>
      </c>
      <c r="M197" s="116"/>
      <c r="N197" s="25" t="s">
        <v>859</v>
      </c>
      <c r="O197" s="24" t="s">
        <v>27</v>
      </c>
      <c r="P197" s="24"/>
      <c r="Q197" s="24"/>
      <c r="R197" s="25" t="s">
        <v>819</v>
      </c>
      <c r="S197" s="24"/>
      <c r="T197" s="34"/>
      <c r="U197" s="34"/>
      <c r="V197" s="34"/>
      <c r="W197" s="24"/>
      <c r="X197" s="24"/>
      <c r="Y197" s="109" t="s">
        <v>807</v>
      </c>
      <c r="Z197" s="110" t="s">
        <v>810</v>
      </c>
      <c r="AA197" s="112"/>
      <c r="AB197" s="112"/>
      <c r="AC197" s="32"/>
      <c r="AD197" s="132"/>
      <c r="AE197" s="132"/>
      <c r="AF197" s="120"/>
    </row>
    <row r="198" spans="1:32" s="5" customFormat="1" ht="76.5">
      <c r="A198" s="172">
        <v>195</v>
      </c>
      <c r="B198" s="29" t="s">
        <v>88</v>
      </c>
      <c r="C198" s="29" t="s">
        <v>47</v>
      </c>
      <c r="D198" s="29" t="s">
        <v>276</v>
      </c>
      <c r="E198" s="29" t="s">
        <v>521</v>
      </c>
      <c r="F198" s="29" t="s">
        <v>575</v>
      </c>
      <c r="G198" s="30"/>
      <c r="H198" s="30"/>
      <c r="I198" s="31" t="s">
        <v>297</v>
      </c>
      <c r="J198" s="28" t="s">
        <v>433</v>
      </c>
      <c r="K198" s="28" t="s">
        <v>434</v>
      </c>
      <c r="L198" s="28" t="s">
        <v>435</v>
      </c>
      <c r="M198" s="116"/>
      <c r="N198" s="25" t="s">
        <v>859</v>
      </c>
      <c r="O198" s="24" t="s">
        <v>27</v>
      </c>
      <c r="P198" s="24"/>
      <c r="Q198" s="24"/>
      <c r="R198" s="25" t="s">
        <v>819</v>
      </c>
      <c r="S198" s="24"/>
      <c r="T198" s="34"/>
      <c r="U198" s="34"/>
      <c r="V198" s="34"/>
      <c r="W198" s="24"/>
      <c r="X198" s="24"/>
      <c r="Y198" s="109" t="s">
        <v>807</v>
      </c>
      <c r="Z198" s="110" t="s">
        <v>810</v>
      </c>
      <c r="AA198" s="112"/>
      <c r="AB198" s="112"/>
      <c r="AC198" s="32"/>
      <c r="AD198" s="132"/>
      <c r="AE198" s="132"/>
      <c r="AF198" s="120"/>
    </row>
    <row r="199" spans="1:32" s="5" customFormat="1" ht="76.5">
      <c r="A199" s="172">
        <v>196</v>
      </c>
      <c r="B199" s="29" t="s">
        <v>88</v>
      </c>
      <c r="C199" s="29" t="s">
        <v>47</v>
      </c>
      <c r="D199" s="29" t="s">
        <v>276</v>
      </c>
      <c r="E199" s="29" t="s">
        <v>521</v>
      </c>
      <c r="F199" s="29" t="s">
        <v>576</v>
      </c>
      <c r="G199" s="30"/>
      <c r="H199" s="30"/>
      <c r="I199" s="31" t="s">
        <v>297</v>
      </c>
      <c r="J199" s="28" t="s">
        <v>433</v>
      </c>
      <c r="K199" s="28" t="s">
        <v>434</v>
      </c>
      <c r="L199" s="28" t="s">
        <v>435</v>
      </c>
      <c r="M199" s="116"/>
      <c r="N199" s="25" t="s">
        <v>859</v>
      </c>
      <c r="O199" s="24" t="s">
        <v>27</v>
      </c>
      <c r="P199" s="24"/>
      <c r="Q199" s="24"/>
      <c r="R199" s="25" t="s">
        <v>819</v>
      </c>
      <c r="S199" s="24"/>
      <c r="T199" s="34"/>
      <c r="U199" s="34"/>
      <c r="V199" s="34"/>
      <c r="W199" s="24"/>
      <c r="X199" s="24"/>
      <c r="Y199" s="109" t="s">
        <v>807</v>
      </c>
      <c r="Z199" s="110" t="s">
        <v>810</v>
      </c>
      <c r="AA199" s="112"/>
      <c r="AB199" s="112"/>
      <c r="AC199" s="32"/>
      <c r="AD199" s="132"/>
      <c r="AE199" s="132"/>
      <c r="AF199" s="120"/>
    </row>
    <row r="200" spans="1:32" s="5" customFormat="1" ht="76.5">
      <c r="A200" s="172">
        <v>197</v>
      </c>
      <c r="B200" s="29" t="s">
        <v>88</v>
      </c>
      <c r="C200" s="29" t="s">
        <v>47</v>
      </c>
      <c r="D200" s="29" t="s">
        <v>276</v>
      </c>
      <c r="E200" s="29" t="s">
        <v>521</v>
      </c>
      <c r="F200" s="29" t="s">
        <v>577</v>
      </c>
      <c r="G200" s="30"/>
      <c r="H200" s="30"/>
      <c r="I200" s="31" t="s">
        <v>297</v>
      </c>
      <c r="J200" s="28" t="s">
        <v>457</v>
      </c>
      <c r="K200" s="28" t="s">
        <v>455</v>
      </c>
      <c r="L200" s="28" t="s">
        <v>578</v>
      </c>
      <c r="M200" s="116"/>
      <c r="N200" s="25" t="s">
        <v>859</v>
      </c>
      <c r="O200" s="24" t="s">
        <v>27</v>
      </c>
      <c r="P200" s="24"/>
      <c r="Q200" s="24"/>
      <c r="R200" s="25" t="s">
        <v>819</v>
      </c>
      <c r="S200" s="24"/>
      <c r="T200" s="34"/>
      <c r="U200" s="34"/>
      <c r="V200" s="34"/>
      <c r="W200" s="24"/>
      <c r="X200" s="24"/>
      <c r="Y200" s="109" t="s">
        <v>807</v>
      </c>
      <c r="Z200" s="110" t="s">
        <v>810</v>
      </c>
      <c r="AA200" s="112"/>
      <c r="AB200" s="112"/>
      <c r="AC200" s="32"/>
      <c r="AD200" s="132"/>
      <c r="AE200" s="132"/>
      <c r="AF200" s="120"/>
    </row>
    <row r="201" spans="1:32" s="5" customFormat="1" ht="76.5">
      <c r="A201" s="172">
        <v>198</v>
      </c>
      <c r="B201" s="29" t="s">
        <v>88</v>
      </c>
      <c r="C201" s="29" t="s">
        <v>47</v>
      </c>
      <c r="D201" s="29" t="s">
        <v>276</v>
      </c>
      <c r="E201" s="29" t="s">
        <v>521</v>
      </c>
      <c r="F201" s="29" t="s">
        <v>291</v>
      </c>
      <c r="G201" s="30"/>
      <c r="H201" s="30"/>
      <c r="I201" s="31" t="s">
        <v>297</v>
      </c>
      <c r="J201" s="28" t="s">
        <v>433</v>
      </c>
      <c r="K201" s="28" t="s">
        <v>434</v>
      </c>
      <c r="L201" s="28" t="s">
        <v>435</v>
      </c>
      <c r="M201" s="116"/>
      <c r="N201" s="25" t="s">
        <v>859</v>
      </c>
      <c r="O201" s="24" t="s">
        <v>27</v>
      </c>
      <c r="P201" s="24"/>
      <c r="Q201" s="24"/>
      <c r="R201" s="25" t="s">
        <v>819</v>
      </c>
      <c r="S201" s="24"/>
      <c r="T201" s="34"/>
      <c r="U201" s="34"/>
      <c r="V201" s="34"/>
      <c r="W201" s="24"/>
      <c r="X201" s="24"/>
      <c r="Y201" s="109" t="s">
        <v>807</v>
      </c>
      <c r="Z201" s="110" t="s">
        <v>810</v>
      </c>
      <c r="AA201" s="112"/>
      <c r="AB201" s="112"/>
      <c r="AC201" s="32"/>
      <c r="AD201" s="132"/>
      <c r="AE201" s="132"/>
      <c r="AF201" s="120"/>
    </row>
    <row r="202" spans="1:32" s="5" customFormat="1" ht="76.5">
      <c r="A202" s="172">
        <v>199</v>
      </c>
      <c r="B202" s="29" t="s">
        <v>88</v>
      </c>
      <c r="C202" s="29" t="s">
        <v>47</v>
      </c>
      <c r="D202" s="29" t="s">
        <v>276</v>
      </c>
      <c r="E202" s="29" t="s">
        <v>521</v>
      </c>
      <c r="F202" s="29" t="s">
        <v>294</v>
      </c>
      <c r="G202" s="30"/>
      <c r="H202" s="30"/>
      <c r="I202" s="31" t="s">
        <v>297</v>
      </c>
      <c r="J202" s="28" t="s">
        <v>457</v>
      </c>
      <c r="K202" s="28" t="s">
        <v>455</v>
      </c>
      <c r="L202" s="28" t="s">
        <v>578</v>
      </c>
      <c r="M202" s="116"/>
      <c r="N202" s="25" t="s">
        <v>859</v>
      </c>
      <c r="O202" s="24" t="s">
        <v>27</v>
      </c>
      <c r="P202" s="24"/>
      <c r="Q202" s="24"/>
      <c r="R202" s="25" t="s">
        <v>819</v>
      </c>
      <c r="S202" s="24"/>
      <c r="T202" s="34"/>
      <c r="U202" s="34"/>
      <c r="V202" s="34"/>
      <c r="W202" s="24"/>
      <c r="X202" s="24"/>
      <c r="Y202" s="109" t="s">
        <v>807</v>
      </c>
      <c r="Z202" s="110" t="s">
        <v>810</v>
      </c>
      <c r="AA202" s="112"/>
      <c r="AB202" s="112"/>
      <c r="AC202" s="32"/>
      <c r="AD202" s="132"/>
      <c r="AE202" s="132"/>
      <c r="AF202" s="120"/>
    </row>
    <row r="203" spans="1:32" s="5" customFormat="1" ht="76.5">
      <c r="A203" s="172">
        <v>200</v>
      </c>
      <c r="B203" s="29" t="s">
        <v>88</v>
      </c>
      <c r="C203" s="29" t="s">
        <v>47</v>
      </c>
      <c r="D203" s="29" t="s">
        <v>276</v>
      </c>
      <c r="E203" s="29" t="s">
        <v>521</v>
      </c>
      <c r="F203" s="29" t="s">
        <v>579</v>
      </c>
      <c r="G203" s="30"/>
      <c r="H203" s="30"/>
      <c r="I203" s="31" t="s">
        <v>297</v>
      </c>
      <c r="J203" s="28" t="s">
        <v>580</v>
      </c>
      <c r="K203" s="28" t="s">
        <v>581</v>
      </c>
      <c r="L203" s="28" t="s">
        <v>582</v>
      </c>
      <c r="M203" s="116"/>
      <c r="N203" s="25" t="s">
        <v>859</v>
      </c>
      <c r="O203" s="24" t="s">
        <v>27</v>
      </c>
      <c r="P203" s="24"/>
      <c r="Q203" s="24"/>
      <c r="R203" s="25" t="s">
        <v>819</v>
      </c>
      <c r="S203" s="24"/>
      <c r="T203" s="34"/>
      <c r="U203" s="34"/>
      <c r="V203" s="34"/>
      <c r="W203" s="24"/>
      <c r="X203" s="24"/>
      <c r="Y203" s="109" t="s">
        <v>807</v>
      </c>
      <c r="Z203" s="110" t="s">
        <v>810</v>
      </c>
      <c r="AA203" s="112"/>
      <c r="AB203" s="112"/>
      <c r="AC203" s="32"/>
      <c r="AD203" s="132"/>
      <c r="AE203" s="132"/>
      <c r="AF203" s="120"/>
    </row>
    <row r="204" spans="1:32" s="5" customFormat="1" ht="76.5">
      <c r="A204" s="172">
        <v>201</v>
      </c>
      <c r="B204" s="29" t="s">
        <v>88</v>
      </c>
      <c r="C204" s="29" t="s">
        <v>47</v>
      </c>
      <c r="D204" s="29" t="s">
        <v>276</v>
      </c>
      <c r="E204" s="29" t="s">
        <v>521</v>
      </c>
      <c r="F204" s="29" t="s">
        <v>583</v>
      </c>
      <c r="G204" s="30"/>
      <c r="H204" s="30"/>
      <c r="I204" s="31" t="s">
        <v>297</v>
      </c>
      <c r="J204" s="28" t="s">
        <v>584</v>
      </c>
      <c r="K204" s="28"/>
      <c r="L204" s="28" t="s">
        <v>286</v>
      </c>
      <c r="M204" s="116"/>
      <c r="N204" s="25" t="s">
        <v>858</v>
      </c>
      <c r="O204" s="24" t="s">
        <v>30</v>
      </c>
      <c r="P204" s="24"/>
      <c r="Q204" s="24"/>
      <c r="R204" s="25" t="s">
        <v>822</v>
      </c>
      <c r="S204" s="24"/>
      <c r="T204" s="34"/>
      <c r="U204" s="34"/>
      <c r="V204" s="34"/>
      <c r="W204" s="24"/>
      <c r="X204" s="24"/>
      <c r="Y204" s="109" t="s">
        <v>807</v>
      </c>
      <c r="Z204" s="110" t="s">
        <v>810</v>
      </c>
      <c r="AA204" s="112"/>
      <c r="AB204" s="112"/>
      <c r="AC204" s="32"/>
      <c r="AD204" s="132"/>
      <c r="AE204" s="132"/>
      <c r="AF204" s="120"/>
    </row>
    <row r="205" spans="1:32" s="5" customFormat="1" ht="76.5">
      <c r="A205" s="172">
        <v>202</v>
      </c>
      <c r="B205" s="29" t="s">
        <v>88</v>
      </c>
      <c r="C205" s="29" t="s">
        <v>47</v>
      </c>
      <c r="D205" s="29" t="s">
        <v>276</v>
      </c>
      <c r="E205" s="29" t="s">
        <v>521</v>
      </c>
      <c r="F205" s="29" t="s">
        <v>585</v>
      </c>
      <c r="G205" s="30"/>
      <c r="H205" s="30"/>
      <c r="I205" s="31" t="s">
        <v>297</v>
      </c>
      <c r="J205" s="28" t="s">
        <v>457</v>
      </c>
      <c r="K205" s="28" t="s">
        <v>586</v>
      </c>
      <c r="L205" s="28" t="s">
        <v>587</v>
      </c>
      <c r="M205" s="116"/>
      <c r="N205" s="25" t="s">
        <v>859</v>
      </c>
      <c r="O205" s="24" t="s">
        <v>27</v>
      </c>
      <c r="P205" s="24"/>
      <c r="Q205" s="24"/>
      <c r="R205" s="25" t="s">
        <v>819</v>
      </c>
      <c r="S205" s="24"/>
      <c r="T205" s="34"/>
      <c r="U205" s="34"/>
      <c r="V205" s="34"/>
      <c r="W205" s="24"/>
      <c r="X205" s="24"/>
      <c r="Y205" s="109" t="s">
        <v>807</v>
      </c>
      <c r="Z205" s="110" t="s">
        <v>810</v>
      </c>
      <c r="AA205" s="112"/>
      <c r="AB205" s="112"/>
      <c r="AC205" s="32"/>
      <c r="AD205" s="132"/>
      <c r="AE205" s="132"/>
      <c r="AF205" s="120"/>
    </row>
    <row r="206" spans="1:32" s="5" customFormat="1" ht="76.5">
      <c r="A206" s="172">
        <v>203</v>
      </c>
      <c r="B206" s="29" t="s">
        <v>88</v>
      </c>
      <c r="C206" s="29" t="s">
        <v>47</v>
      </c>
      <c r="D206" s="29" t="s">
        <v>276</v>
      </c>
      <c r="E206" s="29" t="s">
        <v>521</v>
      </c>
      <c r="F206" s="29" t="s">
        <v>588</v>
      </c>
      <c r="G206" s="30"/>
      <c r="H206" s="30"/>
      <c r="I206" s="31" t="s">
        <v>297</v>
      </c>
      <c r="J206" s="28" t="s">
        <v>457</v>
      </c>
      <c r="K206" s="28" t="s">
        <v>586</v>
      </c>
      <c r="L206" s="28" t="s">
        <v>587</v>
      </c>
      <c r="M206" s="116"/>
      <c r="N206" s="25" t="s">
        <v>859</v>
      </c>
      <c r="O206" s="24" t="s">
        <v>27</v>
      </c>
      <c r="P206" s="24"/>
      <c r="Q206" s="24"/>
      <c r="R206" s="25" t="s">
        <v>819</v>
      </c>
      <c r="S206" s="24"/>
      <c r="T206" s="34"/>
      <c r="U206" s="34"/>
      <c r="V206" s="34"/>
      <c r="W206" s="24"/>
      <c r="X206" s="24"/>
      <c r="Y206" s="109" t="s">
        <v>807</v>
      </c>
      <c r="Z206" s="110" t="s">
        <v>810</v>
      </c>
      <c r="AA206" s="112"/>
      <c r="AB206" s="112"/>
      <c r="AC206" s="32"/>
      <c r="AD206" s="132"/>
      <c r="AE206" s="132"/>
      <c r="AF206" s="120"/>
    </row>
    <row r="207" spans="1:32" s="5" customFormat="1" ht="76.5">
      <c r="A207" s="172">
        <v>204</v>
      </c>
      <c r="B207" s="29" t="s">
        <v>88</v>
      </c>
      <c r="C207" s="29" t="s">
        <v>47</v>
      </c>
      <c r="D207" s="29" t="s">
        <v>276</v>
      </c>
      <c r="E207" s="29" t="s">
        <v>521</v>
      </c>
      <c r="F207" s="29" t="s">
        <v>589</v>
      </c>
      <c r="G207" s="30"/>
      <c r="H207" s="30"/>
      <c r="I207" s="31" t="s">
        <v>297</v>
      </c>
      <c r="J207" s="28" t="s">
        <v>433</v>
      </c>
      <c r="K207" s="28" t="s">
        <v>434</v>
      </c>
      <c r="L207" s="28" t="s">
        <v>435</v>
      </c>
      <c r="M207" s="116"/>
      <c r="N207" s="25" t="s">
        <v>859</v>
      </c>
      <c r="O207" s="24" t="s">
        <v>27</v>
      </c>
      <c r="P207" s="24"/>
      <c r="Q207" s="24"/>
      <c r="R207" s="25" t="s">
        <v>819</v>
      </c>
      <c r="S207" s="24"/>
      <c r="T207" s="34"/>
      <c r="U207" s="34"/>
      <c r="V207" s="34"/>
      <c r="W207" s="24"/>
      <c r="X207" s="24"/>
      <c r="Y207" s="109" t="s">
        <v>807</v>
      </c>
      <c r="Z207" s="110" t="s">
        <v>810</v>
      </c>
      <c r="AA207" s="112"/>
      <c r="AB207" s="112"/>
      <c r="AC207" s="32"/>
      <c r="AD207" s="132"/>
      <c r="AE207" s="132"/>
      <c r="AF207" s="120"/>
    </row>
    <row r="208" spans="1:32" s="5" customFormat="1" ht="76.5">
      <c r="A208" s="172">
        <v>205</v>
      </c>
      <c r="B208" s="29" t="s">
        <v>88</v>
      </c>
      <c r="C208" s="29" t="s">
        <v>47</v>
      </c>
      <c r="D208" s="29" t="s">
        <v>276</v>
      </c>
      <c r="E208" s="29" t="s">
        <v>521</v>
      </c>
      <c r="F208" s="29" t="s">
        <v>590</v>
      </c>
      <c r="G208" s="30"/>
      <c r="H208" s="30"/>
      <c r="I208" s="31" t="s">
        <v>297</v>
      </c>
      <c r="J208" s="28" t="s">
        <v>562</v>
      </c>
      <c r="K208" s="28" t="s">
        <v>563</v>
      </c>
      <c r="L208" s="28" t="s">
        <v>591</v>
      </c>
      <c r="M208" s="116"/>
      <c r="N208" s="25" t="s">
        <v>859</v>
      </c>
      <c r="O208" s="24" t="s">
        <v>27</v>
      </c>
      <c r="P208" s="24"/>
      <c r="Q208" s="24"/>
      <c r="R208" s="25" t="s">
        <v>819</v>
      </c>
      <c r="S208" s="24"/>
      <c r="T208" s="34"/>
      <c r="U208" s="34"/>
      <c r="V208" s="34"/>
      <c r="W208" s="24"/>
      <c r="X208" s="24"/>
      <c r="Y208" s="109" t="s">
        <v>807</v>
      </c>
      <c r="Z208" s="110" t="s">
        <v>810</v>
      </c>
      <c r="AA208" s="112"/>
      <c r="AB208" s="112"/>
      <c r="AC208" s="32"/>
      <c r="AD208" s="132"/>
      <c r="AE208" s="132"/>
      <c r="AF208" s="120"/>
    </row>
    <row r="209" spans="1:32" s="5" customFormat="1" ht="76.5">
      <c r="A209" s="172">
        <v>206</v>
      </c>
      <c r="B209" s="29" t="s">
        <v>88</v>
      </c>
      <c r="C209" s="29" t="s">
        <v>47</v>
      </c>
      <c r="D209" s="29" t="s">
        <v>276</v>
      </c>
      <c r="E209" s="29" t="s">
        <v>521</v>
      </c>
      <c r="F209" s="29" t="s">
        <v>592</v>
      </c>
      <c r="G209" s="30"/>
      <c r="H209" s="30"/>
      <c r="I209" s="31" t="s">
        <v>279</v>
      </c>
      <c r="J209" s="28" t="s">
        <v>530</v>
      </c>
      <c r="K209" s="28"/>
      <c r="L209" s="28" t="s">
        <v>593</v>
      </c>
      <c r="M209" s="116"/>
      <c r="N209" s="25" t="s">
        <v>860</v>
      </c>
      <c r="O209" s="24" t="s">
        <v>27</v>
      </c>
      <c r="P209" s="24"/>
      <c r="Q209" s="24"/>
      <c r="R209" s="25" t="s">
        <v>821</v>
      </c>
      <c r="S209" s="24"/>
      <c r="T209" s="34"/>
      <c r="U209" s="34"/>
      <c r="V209" s="34"/>
      <c r="W209" s="24"/>
      <c r="X209" s="24"/>
      <c r="Y209" s="109" t="s">
        <v>807</v>
      </c>
      <c r="Z209" s="110" t="s">
        <v>810</v>
      </c>
      <c r="AA209" s="112"/>
      <c r="AB209" s="112"/>
      <c r="AC209" s="32"/>
      <c r="AD209" s="132"/>
      <c r="AE209" s="132"/>
      <c r="AF209" s="120"/>
    </row>
    <row r="210" spans="1:32" s="5" customFormat="1" ht="76.5">
      <c r="A210" s="172">
        <v>207</v>
      </c>
      <c r="B210" s="29" t="s">
        <v>88</v>
      </c>
      <c r="C210" s="29" t="s">
        <v>47</v>
      </c>
      <c r="D210" s="29" t="s">
        <v>276</v>
      </c>
      <c r="E210" s="29" t="s">
        <v>521</v>
      </c>
      <c r="F210" s="29" t="s">
        <v>594</v>
      </c>
      <c r="G210" s="30"/>
      <c r="H210" s="30"/>
      <c r="I210" s="31" t="s">
        <v>297</v>
      </c>
      <c r="J210" s="28" t="s">
        <v>368</v>
      </c>
      <c r="K210" s="28" t="s">
        <v>433</v>
      </c>
      <c r="L210" s="28"/>
      <c r="M210" s="116"/>
      <c r="N210" s="25" t="s">
        <v>859</v>
      </c>
      <c r="O210" s="24" t="s">
        <v>27</v>
      </c>
      <c r="P210" s="24"/>
      <c r="Q210" s="24"/>
      <c r="R210" s="25" t="s">
        <v>819</v>
      </c>
      <c r="S210" s="24"/>
      <c r="T210" s="34"/>
      <c r="U210" s="34"/>
      <c r="V210" s="34"/>
      <c r="W210" s="24"/>
      <c r="X210" s="24"/>
      <c r="Y210" s="109" t="s">
        <v>807</v>
      </c>
      <c r="Z210" s="110" t="s">
        <v>810</v>
      </c>
      <c r="AA210" s="112"/>
      <c r="AB210" s="112"/>
      <c r="AC210" s="32"/>
      <c r="AD210" s="132"/>
      <c r="AE210" s="132"/>
      <c r="AF210" s="120"/>
    </row>
    <row r="211" spans="1:32" s="5" customFormat="1" ht="76.5">
      <c r="A211" s="172">
        <v>208</v>
      </c>
      <c r="B211" s="29" t="s">
        <v>88</v>
      </c>
      <c r="C211" s="29" t="s">
        <v>47</v>
      </c>
      <c r="D211" s="29" t="s">
        <v>276</v>
      </c>
      <c r="E211" s="29" t="s">
        <v>521</v>
      </c>
      <c r="F211" s="29" t="s">
        <v>595</v>
      </c>
      <c r="G211" s="30"/>
      <c r="H211" s="30"/>
      <c r="I211" s="31" t="s">
        <v>297</v>
      </c>
      <c r="J211" s="28" t="s">
        <v>514</v>
      </c>
      <c r="K211" s="28" t="s">
        <v>596</v>
      </c>
      <c r="L211" s="28"/>
      <c r="M211" s="116"/>
      <c r="N211" s="25" t="s">
        <v>859</v>
      </c>
      <c r="O211" s="24" t="s">
        <v>27</v>
      </c>
      <c r="P211" s="24"/>
      <c r="Q211" s="24"/>
      <c r="R211" s="25" t="s">
        <v>819</v>
      </c>
      <c r="S211" s="24"/>
      <c r="T211" s="34"/>
      <c r="U211" s="34"/>
      <c r="V211" s="34"/>
      <c r="W211" s="24"/>
      <c r="X211" s="24"/>
      <c r="Y211" s="109" t="s">
        <v>807</v>
      </c>
      <c r="Z211" s="110" t="s">
        <v>810</v>
      </c>
      <c r="AA211" s="112"/>
      <c r="AB211" s="112"/>
      <c r="AC211" s="32"/>
      <c r="AD211" s="132"/>
      <c r="AE211" s="132"/>
      <c r="AF211" s="120"/>
    </row>
    <row r="212" spans="1:32" s="5" customFormat="1" ht="76.5">
      <c r="A212" s="172">
        <v>209</v>
      </c>
      <c r="B212" s="29" t="s">
        <v>88</v>
      </c>
      <c r="C212" s="29" t="s">
        <v>47</v>
      </c>
      <c r="D212" s="29" t="s">
        <v>276</v>
      </c>
      <c r="E212" s="29" t="s">
        <v>521</v>
      </c>
      <c r="F212" s="29" t="s">
        <v>597</v>
      </c>
      <c r="G212" s="30"/>
      <c r="H212" s="30"/>
      <c r="I212" s="31" t="s">
        <v>297</v>
      </c>
      <c r="J212" s="28" t="s">
        <v>598</v>
      </c>
      <c r="K212" s="28" t="s">
        <v>599</v>
      </c>
      <c r="L212" s="28"/>
      <c r="M212" s="116"/>
      <c r="N212" s="25" t="s">
        <v>859</v>
      </c>
      <c r="O212" s="24" t="s">
        <v>27</v>
      </c>
      <c r="P212" s="24"/>
      <c r="Q212" s="24"/>
      <c r="R212" s="25" t="s">
        <v>819</v>
      </c>
      <c r="S212" s="24"/>
      <c r="T212" s="34"/>
      <c r="U212" s="34"/>
      <c r="V212" s="34"/>
      <c r="W212" s="24"/>
      <c r="X212" s="24"/>
      <c r="Y212" s="109" t="s">
        <v>807</v>
      </c>
      <c r="Z212" s="110" t="s">
        <v>810</v>
      </c>
      <c r="AA212" s="112"/>
      <c r="AB212" s="112"/>
      <c r="AC212" s="32"/>
      <c r="AD212" s="132"/>
      <c r="AE212" s="132"/>
      <c r="AF212" s="120"/>
    </row>
    <row r="213" spans="1:32" s="5" customFormat="1" ht="114.75">
      <c r="A213" s="172">
        <v>210</v>
      </c>
      <c r="B213" s="29" t="s">
        <v>88</v>
      </c>
      <c r="C213" s="29"/>
      <c r="D213" s="29"/>
      <c r="E213" s="29" t="s">
        <v>508</v>
      </c>
      <c r="F213" s="29"/>
      <c r="G213" s="30"/>
      <c r="H213" s="30"/>
      <c r="I213" s="31" t="s">
        <v>600</v>
      </c>
      <c r="J213" s="28"/>
      <c r="K213" s="28"/>
      <c r="L213" s="28" t="s">
        <v>601</v>
      </c>
      <c r="M213" s="116"/>
      <c r="N213" s="25" t="s">
        <v>860</v>
      </c>
      <c r="O213" s="24" t="s">
        <v>27</v>
      </c>
      <c r="P213" s="24"/>
      <c r="Q213" s="24"/>
      <c r="R213" s="25" t="s">
        <v>821</v>
      </c>
      <c r="S213" s="24"/>
      <c r="T213" s="34"/>
      <c r="U213" s="34"/>
      <c r="V213" s="34"/>
      <c r="W213" s="24"/>
      <c r="X213" s="24"/>
      <c r="Y213" s="109" t="str">
        <f>[1]Submitter!$F$3</f>
        <v>Diane Wold</v>
      </c>
      <c r="Z213" s="110" t="str">
        <f>[1]Submitter!$F$6</f>
        <v>GlaxoSmithKline</v>
      </c>
      <c r="AA213" s="111"/>
      <c r="AB213" s="111"/>
      <c r="AC213" s="32"/>
      <c r="AD213" s="132"/>
      <c r="AE213" s="132"/>
      <c r="AF213" s="119"/>
    </row>
    <row r="214" spans="1:32" s="5" customFormat="1" ht="127.5">
      <c r="A214" s="172">
        <v>219</v>
      </c>
      <c r="B214" s="29"/>
      <c r="C214" s="29"/>
      <c r="D214" s="29"/>
      <c r="E214" s="29"/>
      <c r="F214" s="29"/>
      <c r="G214" s="30"/>
      <c r="H214" s="30"/>
      <c r="I214" s="31" t="s">
        <v>279</v>
      </c>
      <c r="J214" s="28" t="s">
        <v>604</v>
      </c>
      <c r="K214" s="28"/>
      <c r="L214" s="28" t="s">
        <v>611</v>
      </c>
      <c r="M214" s="116"/>
      <c r="N214" s="25" t="s">
        <v>862</v>
      </c>
      <c r="O214" s="24" t="s">
        <v>27</v>
      </c>
      <c r="P214" s="24"/>
      <c r="Q214" s="24"/>
      <c r="R214" s="25" t="s">
        <v>823</v>
      </c>
      <c r="S214" s="24"/>
      <c r="T214" s="34"/>
      <c r="U214" s="34"/>
      <c r="V214" s="34"/>
      <c r="W214" s="24"/>
      <c r="X214" s="24"/>
      <c r="Y214" s="109" t="str">
        <f>[2]Submitter!$F$3</f>
        <v>Gunther Schadow</v>
      </c>
      <c r="Z214" s="110" t="str">
        <f>[2]Submitter!$F$6</f>
        <v>Regenstrief Institute</v>
      </c>
      <c r="AA214" s="111"/>
      <c r="AB214" s="111"/>
      <c r="AC214" s="32"/>
      <c r="AD214" s="132"/>
      <c r="AE214" s="132"/>
      <c r="AF214" s="120"/>
    </row>
    <row r="215" spans="1:32" s="5" customFormat="1" ht="204">
      <c r="A215" s="172">
        <v>220</v>
      </c>
      <c r="B215" s="29"/>
      <c r="C215" s="29"/>
      <c r="D215" s="29"/>
      <c r="E215" s="29"/>
      <c r="F215" s="29"/>
      <c r="G215" s="30"/>
      <c r="H215" s="30"/>
      <c r="I215" s="31" t="s">
        <v>297</v>
      </c>
      <c r="J215" s="28" t="s">
        <v>605</v>
      </c>
      <c r="K215" s="28"/>
      <c r="L215" s="28" t="s">
        <v>612</v>
      </c>
      <c r="M215" s="116"/>
      <c r="N215" s="25" t="s">
        <v>862</v>
      </c>
      <c r="O215" s="24" t="s">
        <v>28</v>
      </c>
      <c r="P215" s="24"/>
      <c r="Q215" s="24"/>
      <c r="R215" s="25" t="s">
        <v>824</v>
      </c>
      <c r="S215" s="24"/>
      <c r="T215" s="34"/>
      <c r="U215" s="34"/>
      <c r="V215" s="34"/>
      <c r="W215" s="24"/>
      <c r="X215" s="24"/>
      <c r="Y215" s="109" t="str">
        <f>[2]Submitter!$F$3</f>
        <v>Gunther Schadow</v>
      </c>
      <c r="Z215" s="110" t="str">
        <f>[2]Submitter!$F$6</f>
        <v>Regenstrief Institute</v>
      </c>
      <c r="AA215" s="111"/>
      <c r="AB215" s="111"/>
      <c r="AC215" s="32"/>
      <c r="AD215" s="132"/>
      <c r="AE215" s="132"/>
      <c r="AF215" s="121"/>
    </row>
    <row r="216" spans="1:32" s="5" customFormat="1" ht="127.5">
      <c r="A216" s="172">
        <v>221</v>
      </c>
      <c r="B216" s="29"/>
      <c r="C216" s="29"/>
      <c r="D216" s="29"/>
      <c r="E216" s="29"/>
      <c r="F216" s="29"/>
      <c r="G216" s="30"/>
      <c r="H216" s="30"/>
      <c r="I216" s="31" t="s">
        <v>297</v>
      </c>
      <c r="J216" s="28" t="s">
        <v>606</v>
      </c>
      <c r="K216" s="28"/>
      <c r="L216" s="28" t="s">
        <v>613</v>
      </c>
      <c r="M216" s="116"/>
      <c r="N216" s="25" t="s">
        <v>862</v>
      </c>
      <c r="O216" s="24" t="s">
        <v>28</v>
      </c>
      <c r="P216" s="24"/>
      <c r="Q216" s="24"/>
      <c r="R216" s="25" t="s">
        <v>824</v>
      </c>
      <c r="S216" s="24"/>
      <c r="T216" s="34"/>
      <c r="U216" s="34"/>
      <c r="V216" s="34"/>
      <c r="W216" s="24"/>
      <c r="X216" s="24"/>
      <c r="Y216" s="109" t="str">
        <f>[2]Submitter!$F$3</f>
        <v>Gunther Schadow</v>
      </c>
      <c r="Z216" s="110" t="str">
        <f>[2]Submitter!$F$6</f>
        <v>Regenstrief Institute</v>
      </c>
      <c r="AA216" s="111"/>
      <c r="AB216" s="111"/>
      <c r="AC216" s="32"/>
      <c r="AD216" s="132"/>
      <c r="AE216" s="132"/>
      <c r="AF216" s="120"/>
    </row>
    <row r="217" spans="1:32" s="5" customFormat="1" ht="102">
      <c r="A217" s="172">
        <v>222</v>
      </c>
      <c r="B217" s="29"/>
      <c r="C217" s="29"/>
      <c r="D217" s="29"/>
      <c r="E217" s="29"/>
      <c r="F217" s="29"/>
      <c r="G217" s="30"/>
      <c r="H217" s="30"/>
      <c r="I217" s="31" t="s">
        <v>297</v>
      </c>
      <c r="J217" s="28" t="s">
        <v>607</v>
      </c>
      <c r="K217" s="28"/>
      <c r="L217" s="28" t="s">
        <v>614</v>
      </c>
      <c r="M217" s="116"/>
      <c r="N217" s="25" t="s">
        <v>861</v>
      </c>
      <c r="O217" s="24" t="s">
        <v>4</v>
      </c>
      <c r="P217" s="24"/>
      <c r="Q217" s="24"/>
      <c r="R217" s="25" t="s">
        <v>818</v>
      </c>
      <c r="S217" s="24"/>
      <c r="T217" s="34"/>
      <c r="U217" s="34"/>
      <c r="V217" s="34"/>
      <c r="W217" s="24"/>
      <c r="X217" s="24"/>
      <c r="Y217" s="109" t="str">
        <f>[2]Submitter!$F$3</f>
        <v>Gunther Schadow</v>
      </c>
      <c r="Z217" s="110" t="str">
        <f>[2]Submitter!$F$6</f>
        <v>Regenstrief Institute</v>
      </c>
      <c r="AA217" s="111"/>
      <c r="AB217" s="111"/>
      <c r="AC217" s="32"/>
      <c r="AD217" s="132"/>
      <c r="AE217" s="132"/>
      <c r="AF217" s="120"/>
    </row>
    <row r="218" spans="1:32" s="5" customFormat="1" ht="191.25">
      <c r="A218" s="172">
        <v>223</v>
      </c>
      <c r="B218" s="29"/>
      <c r="C218" s="29"/>
      <c r="D218" s="29"/>
      <c r="E218" s="29"/>
      <c r="F218" s="29"/>
      <c r="G218" s="30"/>
      <c r="H218" s="30"/>
      <c r="I218" s="31" t="s">
        <v>297</v>
      </c>
      <c r="J218" s="28" t="s">
        <v>608</v>
      </c>
      <c r="K218" s="28"/>
      <c r="L218" s="28" t="s">
        <v>615</v>
      </c>
      <c r="M218" s="116"/>
      <c r="N218" s="25" t="s">
        <v>861</v>
      </c>
      <c r="O218" s="24" t="s">
        <v>29</v>
      </c>
      <c r="P218" s="24"/>
      <c r="Q218" s="24"/>
      <c r="R218" s="25" t="s">
        <v>825</v>
      </c>
      <c r="S218" s="24"/>
      <c r="T218" s="34"/>
      <c r="U218" s="34"/>
      <c r="V218" s="34"/>
      <c r="W218" s="24"/>
      <c r="X218" s="24"/>
      <c r="Y218" s="109" t="str">
        <f>[2]Submitter!$F$3</f>
        <v>Gunther Schadow</v>
      </c>
      <c r="Z218" s="110" t="str">
        <f>[2]Submitter!$F$6</f>
        <v>Regenstrief Institute</v>
      </c>
      <c r="AA218" s="111"/>
      <c r="AB218" s="111"/>
      <c r="AC218" s="32"/>
      <c r="AD218" s="132"/>
      <c r="AE218" s="132"/>
      <c r="AF218" s="120"/>
    </row>
    <row r="219" spans="1:32" s="5" customFormat="1" ht="89.25">
      <c r="A219" s="172">
        <v>224</v>
      </c>
      <c r="B219" s="29"/>
      <c r="C219" s="29"/>
      <c r="D219" s="29"/>
      <c r="E219" s="29"/>
      <c r="F219" s="29"/>
      <c r="G219" s="30"/>
      <c r="H219" s="30"/>
      <c r="I219" s="31" t="s">
        <v>279</v>
      </c>
      <c r="J219" s="28" t="s">
        <v>609</v>
      </c>
      <c r="K219" s="28"/>
      <c r="L219" s="28" t="s">
        <v>616</v>
      </c>
      <c r="M219" s="116"/>
      <c r="N219" s="25" t="s">
        <v>858</v>
      </c>
      <c r="O219" s="24" t="s">
        <v>27</v>
      </c>
      <c r="P219" s="24"/>
      <c r="Q219" s="24"/>
      <c r="R219" s="25" t="s">
        <v>826</v>
      </c>
      <c r="S219" s="24"/>
      <c r="T219" s="34"/>
      <c r="U219" s="34"/>
      <c r="V219" s="34"/>
      <c r="W219" s="24"/>
      <c r="X219" s="24"/>
      <c r="Y219" s="109" t="str">
        <f>[2]Submitter!$F$3</f>
        <v>Gunther Schadow</v>
      </c>
      <c r="Z219" s="110" t="str">
        <f>[2]Submitter!$F$6</f>
        <v>Regenstrief Institute</v>
      </c>
      <c r="AA219" s="111"/>
      <c r="AB219" s="111"/>
      <c r="AC219" s="32"/>
      <c r="AD219" s="132"/>
      <c r="AE219" s="132"/>
      <c r="AF219" s="120"/>
    </row>
    <row r="220" spans="1:32" s="5" customFormat="1" ht="25.5">
      <c r="A220" s="172">
        <v>225</v>
      </c>
      <c r="B220" s="29"/>
      <c r="C220" s="29"/>
      <c r="D220" s="29"/>
      <c r="E220" s="29"/>
      <c r="F220" s="29"/>
      <c r="G220" s="30"/>
      <c r="H220" s="30"/>
      <c r="I220" s="31" t="s">
        <v>600</v>
      </c>
      <c r="J220" s="28" t="s">
        <v>610</v>
      </c>
      <c r="K220" s="28"/>
      <c r="L220" s="28" t="s">
        <v>617</v>
      </c>
      <c r="M220" s="116"/>
      <c r="N220" s="25" t="s">
        <v>858</v>
      </c>
      <c r="O220" s="24" t="s">
        <v>28</v>
      </c>
      <c r="P220" s="24"/>
      <c r="Q220" s="24"/>
      <c r="R220" s="25" t="s">
        <v>827</v>
      </c>
      <c r="S220" s="24"/>
      <c r="T220" s="34"/>
      <c r="U220" s="34"/>
      <c r="V220" s="34"/>
      <c r="W220" s="24"/>
      <c r="X220" s="24"/>
      <c r="Y220" s="109" t="str">
        <f>[2]Submitter!$F$3</f>
        <v>Gunther Schadow</v>
      </c>
      <c r="Z220" s="110" t="str">
        <f>[2]Submitter!$F$6</f>
        <v>Regenstrief Institute</v>
      </c>
      <c r="AA220" s="111"/>
      <c r="AB220" s="111"/>
      <c r="AC220" s="32"/>
      <c r="AD220" s="132"/>
      <c r="AE220" s="132"/>
      <c r="AF220" s="120"/>
    </row>
    <row r="221" spans="1:32" s="5" customFormat="1" ht="38.25">
      <c r="A221" s="173">
        <v>234</v>
      </c>
      <c r="B221" s="29" t="s">
        <v>88</v>
      </c>
      <c r="C221" s="29"/>
      <c r="D221" s="29"/>
      <c r="E221" s="29"/>
      <c r="F221" s="29" t="s">
        <v>618</v>
      </c>
      <c r="G221" s="30"/>
      <c r="H221" s="30"/>
      <c r="I221" s="31" t="s">
        <v>628</v>
      </c>
      <c r="J221" s="28" t="s">
        <v>630</v>
      </c>
      <c r="K221" s="28" t="s">
        <v>635</v>
      </c>
      <c r="L221" s="28"/>
      <c r="M221" s="116"/>
      <c r="N221" s="25" t="s">
        <v>859</v>
      </c>
      <c r="O221" s="24" t="s">
        <v>27</v>
      </c>
      <c r="P221" s="24"/>
      <c r="Q221" s="24"/>
      <c r="R221" s="25" t="s">
        <v>828</v>
      </c>
      <c r="S221" s="24"/>
      <c r="T221" s="34"/>
      <c r="U221" s="34"/>
      <c r="V221" s="34"/>
      <c r="W221" s="24"/>
      <c r="X221" s="24"/>
      <c r="Y221" s="109" t="str">
        <f>[3]Submitter!$F$3</f>
        <v>julia zhang</v>
      </c>
      <c r="Z221" s="110" t="str">
        <f>[3]Submitter!$F$6</f>
        <v>Genzyme</v>
      </c>
      <c r="AA221" s="148"/>
      <c r="AB221" s="148"/>
      <c r="AC221" s="32"/>
      <c r="AD221" s="132"/>
      <c r="AE221" s="132"/>
      <c r="AF221" s="150"/>
    </row>
    <row r="222" spans="1:32" ht="38.25">
      <c r="A222" s="173">
        <v>235</v>
      </c>
      <c r="B222" s="29"/>
      <c r="C222" s="29"/>
      <c r="D222" s="29"/>
      <c r="E222" s="29"/>
      <c r="F222" s="29" t="s">
        <v>619</v>
      </c>
      <c r="G222" s="30"/>
      <c r="H222" s="30"/>
      <c r="I222" s="31" t="s">
        <v>628</v>
      </c>
      <c r="J222" s="147" t="s">
        <v>631</v>
      </c>
      <c r="K222" s="147" t="s">
        <v>636</v>
      </c>
      <c r="L222" s="28" t="s">
        <v>640</v>
      </c>
      <c r="M222" s="116"/>
      <c r="N222" s="25" t="s">
        <v>859</v>
      </c>
      <c r="O222" s="24" t="s">
        <v>27</v>
      </c>
      <c r="P222" s="24"/>
      <c r="Q222" s="24"/>
      <c r="R222" s="25" t="s">
        <v>828</v>
      </c>
      <c r="S222" s="24"/>
      <c r="T222" s="34"/>
      <c r="U222" s="34"/>
      <c r="V222" s="34"/>
      <c r="W222" s="24"/>
      <c r="X222" s="24"/>
      <c r="Y222" s="109" t="str">
        <f>[3]Submitter!$F$3</f>
        <v>julia zhang</v>
      </c>
      <c r="Z222" s="110" t="str">
        <f>[3]Submitter!$F$6</f>
        <v>Genzyme</v>
      </c>
      <c r="AA222" s="148"/>
      <c r="AB222" s="148"/>
      <c r="AC222" s="32"/>
      <c r="AD222" s="132"/>
      <c r="AE222" s="132"/>
      <c r="AF222" s="150"/>
    </row>
    <row r="223" spans="1:32" ht="229.5">
      <c r="A223" s="173">
        <v>237</v>
      </c>
      <c r="B223" s="29" t="s">
        <v>88</v>
      </c>
      <c r="C223" s="29"/>
      <c r="D223" s="29"/>
      <c r="E223" s="29"/>
      <c r="F223" s="29" t="s">
        <v>620</v>
      </c>
      <c r="G223" s="30"/>
      <c r="H223" s="30"/>
      <c r="I223" s="31" t="s">
        <v>628</v>
      </c>
      <c r="J223" s="28" t="s">
        <v>632</v>
      </c>
      <c r="K223" s="28" t="s">
        <v>637</v>
      </c>
      <c r="L223" s="28" t="s">
        <v>641</v>
      </c>
      <c r="M223" s="116"/>
      <c r="N223" s="25" t="s">
        <v>861</v>
      </c>
      <c r="O223" s="24" t="s">
        <v>4</v>
      </c>
      <c r="P223" s="24"/>
      <c r="Q223" s="24"/>
      <c r="R223" s="25" t="s">
        <v>829</v>
      </c>
      <c r="S223" s="24"/>
      <c r="T223" s="34"/>
      <c r="U223" s="34"/>
      <c r="V223" s="34"/>
      <c r="W223" s="24"/>
      <c r="X223" s="24"/>
      <c r="Y223" s="109" t="str">
        <f>[3]Submitter!$F$3</f>
        <v>julia zhang</v>
      </c>
      <c r="Z223" s="110" t="str">
        <f>[3]Submitter!$F$6</f>
        <v>Genzyme</v>
      </c>
      <c r="AA223" s="148"/>
      <c r="AB223" s="148"/>
      <c r="AC223" s="32"/>
      <c r="AD223" s="132"/>
      <c r="AE223" s="132"/>
      <c r="AF223" s="150"/>
    </row>
    <row r="224" spans="1:32" ht="127.5">
      <c r="A224" s="173">
        <v>238</v>
      </c>
      <c r="B224" s="29" t="s">
        <v>88</v>
      </c>
      <c r="C224" s="29"/>
      <c r="D224" s="29"/>
      <c r="E224" s="29"/>
      <c r="F224" s="29" t="s">
        <v>621</v>
      </c>
      <c r="G224" s="30"/>
      <c r="H224" s="30"/>
      <c r="I224" s="31" t="s">
        <v>600</v>
      </c>
      <c r="J224" s="28"/>
      <c r="K224" s="28"/>
      <c r="L224" s="28" t="s">
        <v>642</v>
      </c>
      <c r="M224" s="116"/>
      <c r="N224" s="25" t="s">
        <v>858</v>
      </c>
      <c r="O224" s="24" t="s">
        <v>27</v>
      </c>
      <c r="P224" s="24"/>
      <c r="Q224" s="24"/>
      <c r="R224" s="25" t="s">
        <v>830</v>
      </c>
      <c r="S224" s="24"/>
      <c r="T224" s="34"/>
      <c r="U224" s="34"/>
      <c r="V224" s="34"/>
      <c r="W224" s="24"/>
      <c r="X224" s="24"/>
      <c r="Y224" s="109" t="str">
        <f>[3]Submitter!$F$3</f>
        <v>julia zhang</v>
      </c>
      <c r="Z224" s="110" t="str">
        <f>[3]Submitter!$F$6</f>
        <v>Genzyme</v>
      </c>
      <c r="AA224" s="148"/>
      <c r="AB224" s="148"/>
      <c r="AC224" s="32"/>
      <c r="AD224" s="132"/>
      <c r="AE224" s="132"/>
      <c r="AF224" s="151"/>
    </row>
    <row r="225" spans="1:32" ht="51">
      <c r="A225" s="173">
        <v>240</v>
      </c>
      <c r="B225" s="29" t="s">
        <v>88</v>
      </c>
      <c r="C225" s="29"/>
      <c r="D225" s="29"/>
      <c r="E225" s="29"/>
      <c r="F225" s="29" t="s">
        <v>622</v>
      </c>
      <c r="G225" s="30"/>
      <c r="H225" s="30"/>
      <c r="I225" s="31" t="s">
        <v>628</v>
      </c>
      <c r="J225" s="28" t="s">
        <v>633</v>
      </c>
      <c r="K225" s="28" t="s">
        <v>638</v>
      </c>
      <c r="L225" s="28" t="s">
        <v>643</v>
      </c>
      <c r="M225" s="116"/>
      <c r="N225" s="25" t="s">
        <v>858</v>
      </c>
      <c r="O225" s="24" t="s">
        <v>27</v>
      </c>
      <c r="P225" s="24"/>
      <c r="Q225" s="24"/>
      <c r="R225" s="25" t="s">
        <v>831</v>
      </c>
      <c r="S225" s="24"/>
      <c r="T225" s="34"/>
      <c r="U225" s="34"/>
      <c r="V225" s="34"/>
      <c r="W225" s="24"/>
      <c r="X225" s="24"/>
      <c r="Y225" s="109" t="str">
        <f>[3]Submitter!$F$3</f>
        <v>julia zhang</v>
      </c>
      <c r="Z225" s="110" t="str">
        <f>[3]Submitter!$F$6</f>
        <v>Genzyme</v>
      </c>
      <c r="AA225" s="148"/>
      <c r="AB225" s="148"/>
      <c r="AC225" s="32"/>
      <c r="AD225" s="132"/>
      <c r="AE225" s="132"/>
      <c r="AF225" s="151"/>
    </row>
    <row r="226" spans="1:32" ht="102">
      <c r="A226" s="173">
        <v>241</v>
      </c>
      <c r="B226" s="29" t="s">
        <v>88</v>
      </c>
      <c r="C226" s="29"/>
      <c r="D226" s="29"/>
      <c r="E226" s="29"/>
      <c r="F226" s="29" t="s">
        <v>623</v>
      </c>
      <c r="G226" s="30"/>
      <c r="H226" s="30"/>
      <c r="I226" s="31" t="s">
        <v>628</v>
      </c>
      <c r="J226" s="28" t="s">
        <v>634</v>
      </c>
      <c r="K226" s="28" t="s">
        <v>639</v>
      </c>
      <c r="L226" s="28" t="s">
        <v>644</v>
      </c>
      <c r="M226" s="116"/>
      <c r="N226" s="25" t="s">
        <v>858</v>
      </c>
      <c r="O226" s="24" t="s">
        <v>27</v>
      </c>
      <c r="P226" s="24"/>
      <c r="Q226" s="24"/>
      <c r="R226" s="25" t="s">
        <v>832</v>
      </c>
      <c r="S226" s="24"/>
      <c r="T226" s="34"/>
      <c r="U226" s="34"/>
      <c r="V226" s="34"/>
      <c r="W226" s="24"/>
      <c r="X226" s="24"/>
      <c r="Y226" s="109" t="str">
        <f>[3]Submitter!$F$3</f>
        <v>julia zhang</v>
      </c>
      <c r="Z226" s="110" t="str">
        <f>[3]Submitter!$F$6</f>
        <v>Genzyme</v>
      </c>
      <c r="AA226" s="148"/>
      <c r="AB226" s="148"/>
      <c r="AC226" s="32"/>
      <c r="AD226" s="132"/>
      <c r="AE226" s="132"/>
      <c r="AF226" s="151"/>
    </row>
    <row r="227" spans="1:32" ht="63.75">
      <c r="A227" s="173">
        <v>242</v>
      </c>
      <c r="B227" s="29" t="s">
        <v>88</v>
      </c>
      <c r="C227" s="29"/>
      <c r="D227" s="29"/>
      <c r="E227" s="29"/>
      <c r="F227" s="29" t="s">
        <v>624</v>
      </c>
      <c r="G227" s="30"/>
      <c r="H227" s="30"/>
      <c r="I227" s="31" t="s">
        <v>600</v>
      </c>
      <c r="J227" s="28"/>
      <c r="K227" s="28"/>
      <c r="L227" s="28" t="s">
        <v>645</v>
      </c>
      <c r="M227" s="116"/>
      <c r="N227" s="25" t="s">
        <v>861</v>
      </c>
      <c r="O227" s="24" t="s">
        <v>4</v>
      </c>
      <c r="P227" s="24"/>
      <c r="Q227" s="24"/>
      <c r="R227" s="25" t="s">
        <v>829</v>
      </c>
      <c r="S227" s="24"/>
      <c r="T227" s="34"/>
      <c r="U227" s="34"/>
      <c r="V227" s="34"/>
      <c r="W227" s="24"/>
      <c r="X227" s="24"/>
      <c r="Y227" s="109" t="str">
        <f>[3]Submitter!$F$3</f>
        <v>julia zhang</v>
      </c>
      <c r="Z227" s="110" t="str">
        <f>[3]Submitter!$F$6</f>
        <v>Genzyme</v>
      </c>
      <c r="AA227" s="148"/>
      <c r="AB227" s="148"/>
      <c r="AC227" s="32"/>
      <c r="AD227" s="132"/>
      <c r="AE227" s="132"/>
      <c r="AF227" s="151"/>
    </row>
    <row r="228" spans="1:32" ht="63.75">
      <c r="A228" s="173">
        <v>243</v>
      </c>
      <c r="B228" s="29" t="s">
        <v>88</v>
      </c>
      <c r="C228" s="29"/>
      <c r="D228" s="29"/>
      <c r="E228" s="29"/>
      <c r="F228" s="29" t="s">
        <v>625</v>
      </c>
      <c r="G228" s="30"/>
      <c r="H228" s="30"/>
      <c r="I228" s="31" t="s">
        <v>600</v>
      </c>
      <c r="J228" s="28"/>
      <c r="K228" s="28"/>
      <c r="L228" s="28" t="s">
        <v>646</v>
      </c>
      <c r="M228" s="116"/>
      <c r="N228" s="25" t="s">
        <v>861</v>
      </c>
      <c r="O228" s="24" t="s">
        <v>4</v>
      </c>
      <c r="P228" s="24"/>
      <c r="Q228" s="24"/>
      <c r="R228" s="25" t="s">
        <v>18</v>
      </c>
      <c r="S228" s="24"/>
      <c r="T228" s="34"/>
      <c r="U228" s="34"/>
      <c r="V228" s="34"/>
      <c r="W228" s="24"/>
      <c r="X228" s="24"/>
      <c r="Y228" s="109" t="str">
        <f>[3]Submitter!$F$3</f>
        <v>julia zhang</v>
      </c>
      <c r="Z228" s="110" t="str">
        <f>[3]Submitter!$F$6</f>
        <v>Genzyme</v>
      </c>
      <c r="AA228" s="148"/>
      <c r="AB228" s="148"/>
      <c r="AC228" s="32"/>
      <c r="AD228" s="132"/>
      <c r="AE228" s="132"/>
      <c r="AF228" s="151"/>
    </row>
    <row r="229" spans="1:32" ht="63.75">
      <c r="A229" s="173">
        <v>244</v>
      </c>
      <c r="B229" s="29" t="s">
        <v>88</v>
      </c>
      <c r="C229" s="29"/>
      <c r="D229" s="29"/>
      <c r="E229" s="29"/>
      <c r="F229" s="29" t="s">
        <v>626</v>
      </c>
      <c r="G229" s="30"/>
      <c r="H229" s="30"/>
      <c r="I229" s="31" t="s">
        <v>600</v>
      </c>
      <c r="J229" s="28"/>
      <c r="K229" s="28"/>
      <c r="L229" s="28" t="s">
        <v>647</v>
      </c>
      <c r="M229" s="116"/>
      <c r="N229" s="25" t="s">
        <v>860</v>
      </c>
      <c r="O229" s="24" t="s">
        <v>28</v>
      </c>
      <c r="P229" s="24"/>
      <c r="Q229" s="24"/>
      <c r="R229" s="25" t="s">
        <v>833</v>
      </c>
      <c r="S229" s="24"/>
      <c r="T229" s="34"/>
      <c r="U229" s="34"/>
      <c r="V229" s="34"/>
      <c r="W229" s="24"/>
      <c r="X229" s="24"/>
      <c r="Y229" s="109" t="str">
        <f>[3]Submitter!$F$3</f>
        <v>julia zhang</v>
      </c>
      <c r="Z229" s="110" t="str">
        <f>[3]Submitter!$F$6</f>
        <v>Genzyme</v>
      </c>
      <c r="AA229" s="149"/>
      <c r="AB229" s="149"/>
      <c r="AC229" s="32"/>
      <c r="AD229" s="132"/>
      <c r="AE229" s="132"/>
      <c r="AF229" s="151"/>
    </row>
    <row r="230" spans="1:32" ht="89.25">
      <c r="A230" s="173">
        <v>245</v>
      </c>
      <c r="B230" s="29" t="s">
        <v>88</v>
      </c>
      <c r="C230" s="29"/>
      <c r="D230" s="29"/>
      <c r="E230" s="29"/>
      <c r="F230" s="29" t="s">
        <v>627</v>
      </c>
      <c r="G230" s="30"/>
      <c r="H230" s="30"/>
      <c r="I230" s="31" t="s">
        <v>629</v>
      </c>
      <c r="J230" s="28"/>
      <c r="K230" s="28"/>
      <c r="L230" s="28" t="s">
        <v>653</v>
      </c>
      <c r="M230" s="116"/>
      <c r="N230" s="25" t="s">
        <v>861</v>
      </c>
      <c r="O230" s="24" t="s">
        <v>4</v>
      </c>
      <c r="P230" s="24"/>
      <c r="Q230" s="24"/>
      <c r="R230" s="25" t="s">
        <v>834</v>
      </c>
      <c r="S230" s="24"/>
      <c r="T230" s="34"/>
      <c r="U230" s="34"/>
      <c r="V230" s="34"/>
      <c r="W230" s="24"/>
      <c r="X230" s="24"/>
      <c r="Y230" s="109" t="str">
        <f>[3]Submitter!$F$3</f>
        <v>julia zhang</v>
      </c>
      <c r="Z230" s="110" t="str">
        <f>[3]Submitter!$F$6</f>
        <v>Genzyme</v>
      </c>
      <c r="AA230" s="149"/>
      <c r="AB230" s="149"/>
      <c r="AC230" s="32"/>
      <c r="AD230" s="132"/>
      <c r="AE230" s="132"/>
      <c r="AF230" s="151"/>
    </row>
    <row r="231" spans="1:32" ht="89.25">
      <c r="A231" s="173">
        <v>246</v>
      </c>
      <c r="B231" s="29" t="s">
        <v>88</v>
      </c>
      <c r="C231" s="29"/>
      <c r="D231" s="29"/>
      <c r="E231" s="29"/>
      <c r="F231" s="29" t="s">
        <v>648</v>
      </c>
      <c r="G231" s="30"/>
      <c r="H231" s="30"/>
      <c r="I231" s="31" t="s">
        <v>600</v>
      </c>
      <c r="J231" s="28"/>
      <c r="K231" s="28"/>
      <c r="L231" s="28" t="s">
        <v>654</v>
      </c>
      <c r="M231" s="116"/>
      <c r="N231" s="25" t="s">
        <v>863</v>
      </c>
      <c r="O231" s="24" t="s">
        <v>33</v>
      </c>
      <c r="P231" s="24"/>
      <c r="Q231" s="24"/>
      <c r="R231" s="25" t="s">
        <v>835</v>
      </c>
      <c r="S231" s="24"/>
      <c r="T231" s="34"/>
      <c r="U231" s="34"/>
      <c r="V231" s="34"/>
      <c r="W231" s="24"/>
      <c r="X231" s="24"/>
      <c r="Y231" s="109" t="str">
        <f>[4]Submitter!$F$3</f>
        <v>Mead Walker</v>
      </c>
      <c r="Z231" s="110" t="s">
        <v>811</v>
      </c>
      <c r="AA231" s="111"/>
      <c r="AB231" s="111"/>
      <c r="AC231" s="32"/>
      <c r="AD231" s="132"/>
      <c r="AE231" s="132"/>
      <c r="AF231" s="119"/>
    </row>
    <row r="232" spans="1:32" ht="51">
      <c r="A232" s="173">
        <v>247</v>
      </c>
      <c r="B232" s="29" t="s">
        <v>88</v>
      </c>
      <c r="C232" s="29"/>
      <c r="D232" s="29"/>
      <c r="E232" s="29"/>
      <c r="F232" s="29" t="s">
        <v>649</v>
      </c>
      <c r="G232" s="30"/>
      <c r="H232" s="30"/>
      <c r="I232" s="31" t="s">
        <v>279</v>
      </c>
      <c r="J232" s="28"/>
      <c r="K232" s="28"/>
      <c r="L232" s="28" t="s">
        <v>655</v>
      </c>
      <c r="M232" s="116"/>
      <c r="N232" s="25" t="s">
        <v>861</v>
      </c>
      <c r="O232" s="24" t="s">
        <v>4</v>
      </c>
      <c r="P232" s="24"/>
      <c r="Q232" s="24"/>
      <c r="R232" s="25" t="s">
        <v>836</v>
      </c>
      <c r="S232" s="24"/>
      <c r="T232" s="34"/>
      <c r="U232" s="34"/>
      <c r="V232" s="34"/>
      <c r="W232" s="24"/>
      <c r="X232" s="24"/>
      <c r="Y232" s="109" t="str">
        <f>[4]Submitter!$F$3</f>
        <v>Mead Walker</v>
      </c>
      <c r="Z232" s="110" t="s">
        <v>811</v>
      </c>
      <c r="AA232" s="111"/>
      <c r="AB232" s="111"/>
      <c r="AC232" s="32"/>
      <c r="AD232" s="132"/>
      <c r="AE232" s="132"/>
      <c r="AF232" s="119"/>
    </row>
    <row r="233" spans="1:32" ht="89.25">
      <c r="A233" s="173">
        <v>248</v>
      </c>
      <c r="B233" s="29" t="s">
        <v>88</v>
      </c>
      <c r="C233" s="29"/>
      <c r="D233" s="29"/>
      <c r="E233" s="29"/>
      <c r="F233" s="29" t="s">
        <v>650</v>
      </c>
      <c r="G233" s="30"/>
      <c r="H233" s="30"/>
      <c r="I233" s="31" t="s">
        <v>279</v>
      </c>
      <c r="J233" s="28"/>
      <c r="K233" s="28"/>
      <c r="L233" s="28" t="s">
        <v>656</v>
      </c>
      <c r="M233" s="116"/>
      <c r="N233" s="25" t="s">
        <v>863</v>
      </c>
      <c r="O233" s="24" t="s">
        <v>4</v>
      </c>
      <c r="P233" s="24"/>
      <c r="Q233" s="24"/>
      <c r="R233" s="25" t="s">
        <v>837</v>
      </c>
      <c r="S233" s="24"/>
      <c r="T233" s="34"/>
      <c r="U233" s="34"/>
      <c r="V233" s="34"/>
      <c r="W233" s="24"/>
      <c r="X233" s="24"/>
      <c r="Y233" s="109" t="str">
        <f>[4]Submitter!$F$3</f>
        <v>Mead Walker</v>
      </c>
      <c r="Z233" s="110" t="s">
        <v>811</v>
      </c>
      <c r="AA233" s="111"/>
      <c r="AB233" s="111"/>
      <c r="AC233" s="32"/>
      <c r="AD233" s="132"/>
      <c r="AE233" s="132"/>
      <c r="AF233" s="119"/>
    </row>
    <row r="234" spans="1:32" ht="153">
      <c r="A234" s="173">
        <v>250</v>
      </c>
      <c r="B234" s="29" t="s">
        <v>88</v>
      </c>
      <c r="C234" s="29"/>
      <c r="D234" s="29" t="s">
        <v>659</v>
      </c>
      <c r="E234" s="29"/>
      <c r="F234" s="29" t="s">
        <v>651</v>
      </c>
      <c r="G234" s="30"/>
      <c r="H234" s="30"/>
      <c r="I234" s="31" t="s">
        <v>628</v>
      </c>
      <c r="J234" s="28" t="s">
        <v>652</v>
      </c>
      <c r="K234" s="28"/>
      <c r="L234" s="28" t="s">
        <v>657</v>
      </c>
      <c r="M234" s="116"/>
      <c r="N234" s="25" t="s">
        <v>864</v>
      </c>
      <c r="O234" s="24" t="s">
        <v>4</v>
      </c>
      <c r="P234" s="24"/>
      <c r="Q234" s="24"/>
      <c r="R234" s="25" t="s">
        <v>838</v>
      </c>
      <c r="S234" s="24"/>
      <c r="T234" s="34"/>
      <c r="U234" s="34"/>
      <c r="V234" s="34"/>
      <c r="W234" s="24"/>
      <c r="X234" s="24"/>
      <c r="Y234" s="109" t="str">
        <f>[4]Submitter!$F$3</f>
        <v>Mead Walker</v>
      </c>
      <c r="Z234" s="110" t="s">
        <v>811</v>
      </c>
      <c r="AA234" s="111"/>
      <c r="AB234" s="111"/>
      <c r="AC234" s="32"/>
      <c r="AD234" s="132"/>
      <c r="AE234" s="132"/>
      <c r="AF234" s="120"/>
    </row>
    <row r="235" spans="1:32" ht="38.25">
      <c r="A235" s="173">
        <v>251</v>
      </c>
      <c r="B235" s="29" t="s">
        <v>88</v>
      </c>
      <c r="C235" s="29"/>
      <c r="D235" s="29" t="s">
        <v>659</v>
      </c>
      <c r="E235" s="29"/>
      <c r="F235" s="29" t="s">
        <v>651</v>
      </c>
      <c r="G235" s="30"/>
      <c r="H235" s="30"/>
      <c r="I235" s="31" t="s">
        <v>602</v>
      </c>
      <c r="J235" s="28"/>
      <c r="K235" s="28"/>
      <c r="L235" s="28" t="s">
        <v>658</v>
      </c>
      <c r="M235" s="116"/>
      <c r="N235" s="25" t="s">
        <v>861</v>
      </c>
      <c r="O235" s="24" t="s">
        <v>4</v>
      </c>
      <c r="P235" s="24"/>
      <c r="Q235" s="24"/>
      <c r="R235" s="25" t="s">
        <v>839</v>
      </c>
      <c r="S235" s="24"/>
      <c r="T235" s="34"/>
      <c r="U235" s="34"/>
      <c r="V235" s="34"/>
      <c r="W235" s="24"/>
      <c r="X235" s="24"/>
      <c r="Y235" s="109" t="str">
        <f>[4]Submitter!$F$3</f>
        <v>Mead Walker</v>
      </c>
      <c r="Z235" s="110" t="s">
        <v>811</v>
      </c>
      <c r="AA235" s="111"/>
      <c r="AB235" s="111"/>
      <c r="AC235" s="32"/>
      <c r="AD235" s="132"/>
      <c r="AE235" s="132"/>
      <c r="AF235" s="121"/>
    </row>
    <row r="236" spans="1:32" ht="38.25">
      <c r="A236" s="173">
        <v>253</v>
      </c>
      <c r="B236" s="29" t="s">
        <v>88</v>
      </c>
      <c r="C236" s="29"/>
      <c r="D236" s="29" t="s">
        <v>659</v>
      </c>
      <c r="E236" s="29"/>
      <c r="F236" s="29" t="s">
        <v>708</v>
      </c>
      <c r="G236" s="30"/>
      <c r="H236" s="30"/>
      <c r="I236" s="31" t="s">
        <v>602</v>
      </c>
      <c r="J236" s="28" t="s">
        <v>732</v>
      </c>
      <c r="K236" s="28" t="s">
        <v>750</v>
      </c>
      <c r="L236" s="28" t="s">
        <v>757</v>
      </c>
      <c r="M236" s="116"/>
      <c r="N236" s="25" t="s">
        <v>858</v>
      </c>
      <c r="O236" s="24" t="s">
        <v>27</v>
      </c>
      <c r="P236" s="24"/>
      <c r="Q236" s="24"/>
      <c r="R236" s="25" t="s">
        <v>840</v>
      </c>
      <c r="S236" s="24"/>
      <c r="T236" s="34"/>
      <c r="U236" s="34"/>
      <c r="V236" s="34"/>
      <c r="W236" s="24"/>
      <c r="X236" s="24"/>
      <c r="Y236" s="109" t="s">
        <v>808</v>
      </c>
      <c r="Z236" s="110" t="s">
        <v>809</v>
      </c>
      <c r="AA236" s="111"/>
      <c r="AB236" s="111"/>
      <c r="AC236" s="32"/>
      <c r="AD236" s="132"/>
      <c r="AE236" s="132"/>
      <c r="AF236" s="119"/>
    </row>
    <row r="237" spans="1:32" ht="38.25">
      <c r="A237" s="173">
        <v>254</v>
      </c>
      <c r="B237" s="29" t="s">
        <v>88</v>
      </c>
      <c r="C237" s="29"/>
      <c r="D237" s="29" t="s">
        <v>659</v>
      </c>
      <c r="E237" s="29"/>
      <c r="F237" s="29" t="s">
        <v>708</v>
      </c>
      <c r="G237" s="30"/>
      <c r="H237" s="30"/>
      <c r="I237" s="31" t="s">
        <v>602</v>
      </c>
      <c r="J237" s="28" t="s">
        <v>138</v>
      </c>
      <c r="K237" s="28" t="s">
        <v>751</v>
      </c>
      <c r="L237" s="28" t="s">
        <v>758</v>
      </c>
      <c r="M237" s="116"/>
      <c r="N237" s="25" t="s">
        <v>858</v>
      </c>
      <c r="O237" s="24" t="s">
        <v>27</v>
      </c>
      <c r="P237" s="24"/>
      <c r="Q237" s="24"/>
      <c r="R237" s="25" t="s">
        <v>840</v>
      </c>
      <c r="S237" s="24"/>
      <c r="T237" s="34"/>
      <c r="U237" s="34"/>
      <c r="V237" s="34"/>
      <c r="W237" s="24"/>
      <c r="X237" s="24"/>
      <c r="Y237" s="109" t="s">
        <v>808</v>
      </c>
      <c r="Z237" s="110" t="s">
        <v>809</v>
      </c>
      <c r="AA237" s="111"/>
      <c r="AB237" s="111"/>
      <c r="AC237" s="32"/>
      <c r="AD237" s="132"/>
      <c r="AE237" s="132"/>
      <c r="AF237" s="119"/>
    </row>
    <row r="238" spans="1:32" ht="25.5">
      <c r="A238" s="173">
        <v>255</v>
      </c>
      <c r="B238" s="29" t="s">
        <v>88</v>
      </c>
      <c r="C238" s="29"/>
      <c r="D238" s="29" t="s">
        <v>659</v>
      </c>
      <c r="E238" s="29"/>
      <c r="F238" s="29" t="s">
        <v>709</v>
      </c>
      <c r="G238" s="30"/>
      <c r="H238" s="30"/>
      <c r="I238" s="31" t="s">
        <v>602</v>
      </c>
      <c r="J238" s="28" t="s">
        <v>733</v>
      </c>
      <c r="K238" s="28"/>
      <c r="L238" s="28"/>
      <c r="M238" s="116"/>
      <c r="N238" s="25" t="s">
        <v>858</v>
      </c>
      <c r="O238" s="24" t="s">
        <v>27</v>
      </c>
      <c r="P238" s="24"/>
      <c r="Q238" s="24"/>
      <c r="R238" s="25" t="s">
        <v>841</v>
      </c>
      <c r="S238" s="24"/>
      <c r="T238" s="34"/>
      <c r="U238" s="34"/>
      <c r="V238" s="34"/>
      <c r="W238" s="24"/>
      <c r="X238" s="24"/>
      <c r="Y238" s="109" t="s">
        <v>808</v>
      </c>
      <c r="Z238" s="110" t="s">
        <v>809</v>
      </c>
      <c r="AA238" s="111"/>
      <c r="AB238" s="111"/>
      <c r="AC238" s="32"/>
      <c r="AD238" s="132"/>
      <c r="AE238" s="132"/>
      <c r="AF238" s="119"/>
    </row>
    <row r="239" spans="1:32" ht="25.5">
      <c r="A239" s="173">
        <v>256</v>
      </c>
      <c r="B239" s="29" t="s">
        <v>88</v>
      </c>
      <c r="C239" s="29"/>
      <c r="D239" s="29" t="s">
        <v>659</v>
      </c>
      <c r="E239" s="29"/>
      <c r="F239" s="29" t="s">
        <v>710</v>
      </c>
      <c r="G239" s="30"/>
      <c r="H239" s="30"/>
      <c r="I239" s="31" t="s">
        <v>602</v>
      </c>
      <c r="J239" s="28" t="s">
        <v>734</v>
      </c>
      <c r="K239" s="28" t="s">
        <v>752</v>
      </c>
      <c r="L239" s="28" t="s">
        <v>759</v>
      </c>
      <c r="M239" s="116"/>
      <c r="N239" s="25" t="s">
        <v>859</v>
      </c>
      <c r="O239" s="24" t="s">
        <v>27</v>
      </c>
      <c r="P239" s="24"/>
      <c r="Q239" s="24"/>
      <c r="R239" s="25" t="s">
        <v>842</v>
      </c>
      <c r="S239" s="24"/>
      <c r="T239" s="34"/>
      <c r="U239" s="34"/>
      <c r="V239" s="34"/>
      <c r="W239" s="24"/>
      <c r="X239" s="24"/>
      <c r="Y239" s="109" t="s">
        <v>808</v>
      </c>
      <c r="Z239" s="110" t="s">
        <v>809</v>
      </c>
      <c r="AA239" s="111"/>
      <c r="AB239" s="111"/>
      <c r="AC239" s="32"/>
      <c r="AD239" s="132"/>
      <c r="AE239" s="132"/>
      <c r="AF239" s="120"/>
    </row>
    <row r="240" spans="1:32" ht="25.5">
      <c r="A240" s="173">
        <v>257</v>
      </c>
      <c r="B240" s="29" t="s">
        <v>88</v>
      </c>
      <c r="C240" s="29"/>
      <c r="D240" s="29" t="s">
        <v>659</v>
      </c>
      <c r="E240" s="29"/>
      <c r="F240" s="29" t="s">
        <v>711</v>
      </c>
      <c r="G240" s="30"/>
      <c r="H240" s="30"/>
      <c r="I240" s="31" t="s">
        <v>628</v>
      </c>
      <c r="J240" s="28" t="s">
        <v>735</v>
      </c>
      <c r="K240" s="28"/>
      <c r="L240" s="28" t="s">
        <v>760</v>
      </c>
      <c r="M240" s="116"/>
      <c r="N240" s="25" t="s">
        <v>861</v>
      </c>
      <c r="O240" s="24" t="s">
        <v>4</v>
      </c>
      <c r="P240" s="24"/>
      <c r="Q240" s="24"/>
      <c r="R240" s="25" t="s">
        <v>843</v>
      </c>
      <c r="S240" s="24"/>
      <c r="T240" s="34"/>
      <c r="U240" s="34"/>
      <c r="V240" s="34"/>
      <c r="W240" s="24"/>
      <c r="X240" s="24"/>
      <c r="Y240" s="109" t="s">
        <v>808</v>
      </c>
      <c r="Z240" s="110" t="s">
        <v>809</v>
      </c>
      <c r="AA240" s="111"/>
      <c r="AB240" s="111"/>
      <c r="AC240" s="32"/>
      <c r="AD240" s="132"/>
      <c r="AE240" s="132"/>
      <c r="AF240" s="120"/>
    </row>
    <row r="241" spans="1:32" ht="38.25">
      <c r="A241" s="173">
        <v>258</v>
      </c>
      <c r="B241" s="29" t="s">
        <v>88</v>
      </c>
      <c r="C241" s="29"/>
      <c r="D241" s="29" t="s">
        <v>659</v>
      </c>
      <c r="E241" s="29"/>
      <c r="F241" s="29" t="s">
        <v>712</v>
      </c>
      <c r="G241" s="30"/>
      <c r="H241" s="30"/>
      <c r="I241" s="31" t="s">
        <v>602</v>
      </c>
      <c r="J241" s="28" t="s">
        <v>736</v>
      </c>
      <c r="K241" s="28"/>
      <c r="L241" s="28" t="s">
        <v>761</v>
      </c>
      <c r="M241" s="116"/>
      <c r="N241" s="25" t="s">
        <v>861</v>
      </c>
      <c r="O241" s="24" t="s">
        <v>4</v>
      </c>
      <c r="P241" s="24"/>
      <c r="Q241" s="24"/>
      <c r="R241" s="25" t="s">
        <v>843</v>
      </c>
      <c r="S241" s="24"/>
      <c r="T241" s="34"/>
      <c r="U241" s="34"/>
      <c r="V241" s="34"/>
      <c r="W241" s="24"/>
      <c r="X241" s="24"/>
      <c r="Y241" s="109" t="s">
        <v>808</v>
      </c>
      <c r="Z241" s="110" t="s">
        <v>809</v>
      </c>
      <c r="AA241" s="111"/>
      <c r="AB241" s="111"/>
      <c r="AC241" s="32"/>
      <c r="AD241" s="132"/>
      <c r="AE241" s="132"/>
      <c r="AF241" s="121"/>
    </row>
    <row r="242" spans="1:32" ht="38.25">
      <c r="A242" s="173">
        <v>259</v>
      </c>
      <c r="B242" s="29" t="s">
        <v>88</v>
      </c>
      <c r="C242" s="29"/>
      <c r="D242" s="29" t="s">
        <v>659</v>
      </c>
      <c r="E242" s="29"/>
      <c r="F242" s="29" t="s">
        <v>712</v>
      </c>
      <c r="G242" s="30"/>
      <c r="H242" s="30"/>
      <c r="I242" s="31" t="s">
        <v>600</v>
      </c>
      <c r="J242" s="28" t="s">
        <v>737</v>
      </c>
      <c r="K242" s="28"/>
      <c r="L242" s="28" t="s">
        <v>762</v>
      </c>
      <c r="M242" s="116"/>
      <c r="N242" s="25" t="s">
        <v>858</v>
      </c>
      <c r="O242" s="24" t="s">
        <v>27</v>
      </c>
      <c r="P242" s="24"/>
      <c r="Q242" s="24"/>
      <c r="R242" s="25" t="s">
        <v>840</v>
      </c>
      <c r="S242" s="24"/>
      <c r="T242" s="34"/>
      <c r="U242" s="34"/>
      <c r="V242" s="34"/>
      <c r="W242" s="24"/>
      <c r="X242" s="24"/>
      <c r="Y242" s="109" t="s">
        <v>808</v>
      </c>
      <c r="Z242" s="110" t="s">
        <v>809</v>
      </c>
      <c r="AA242" s="111"/>
      <c r="AB242" s="111"/>
      <c r="AC242" s="32"/>
      <c r="AD242" s="132"/>
      <c r="AE242" s="132"/>
      <c r="AF242" s="120"/>
    </row>
    <row r="243" spans="1:32" ht="76.5">
      <c r="A243" s="173">
        <v>260</v>
      </c>
      <c r="B243" s="29" t="s">
        <v>88</v>
      </c>
      <c r="C243" s="29"/>
      <c r="D243" s="29" t="s">
        <v>659</v>
      </c>
      <c r="E243" s="29"/>
      <c r="F243" s="29" t="s">
        <v>713</v>
      </c>
      <c r="G243" s="30"/>
      <c r="H243" s="30"/>
      <c r="I243" s="31" t="s">
        <v>600</v>
      </c>
      <c r="J243" s="28" t="s">
        <v>738</v>
      </c>
      <c r="K243" s="28"/>
      <c r="L243" s="28" t="s">
        <v>763</v>
      </c>
      <c r="M243" s="116"/>
      <c r="N243" s="25" t="s">
        <v>859</v>
      </c>
      <c r="O243" s="24" t="s">
        <v>27</v>
      </c>
      <c r="P243" s="24"/>
      <c r="Q243" s="24"/>
      <c r="R243" s="25" t="s">
        <v>844</v>
      </c>
      <c r="S243" s="24"/>
      <c r="T243" s="34"/>
      <c r="U243" s="34"/>
      <c r="V243" s="34"/>
      <c r="W243" s="24"/>
      <c r="X243" s="24"/>
      <c r="Y243" s="109" t="s">
        <v>808</v>
      </c>
      <c r="Z243" s="110" t="s">
        <v>809</v>
      </c>
      <c r="AA243" s="111"/>
      <c r="AB243" s="111"/>
      <c r="AC243" s="32"/>
      <c r="AD243" s="132"/>
      <c r="AE243" s="132"/>
      <c r="AF243" s="120"/>
    </row>
    <row r="244" spans="1:32" ht="51">
      <c r="A244" s="173">
        <v>261</v>
      </c>
      <c r="B244" s="29" t="s">
        <v>88</v>
      </c>
      <c r="C244" s="29"/>
      <c r="D244" s="29" t="s">
        <v>659</v>
      </c>
      <c r="E244" s="29"/>
      <c r="F244" s="29" t="s">
        <v>713</v>
      </c>
      <c r="G244" s="30"/>
      <c r="H244" s="30"/>
      <c r="I244" s="31" t="s">
        <v>297</v>
      </c>
      <c r="J244" s="28" t="s">
        <v>739</v>
      </c>
      <c r="K244" s="28"/>
      <c r="L244" s="28" t="s">
        <v>764</v>
      </c>
      <c r="M244" s="116"/>
      <c r="N244" s="25" t="s">
        <v>861</v>
      </c>
      <c r="O244" s="24" t="s">
        <v>4</v>
      </c>
      <c r="P244" s="24"/>
      <c r="Q244" s="24"/>
      <c r="R244" s="25" t="s">
        <v>845</v>
      </c>
      <c r="S244" s="24"/>
      <c r="T244" s="34"/>
      <c r="U244" s="34"/>
      <c r="V244" s="34"/>
      <c r="W244" s="24"/>
      <c r="X244" s="24"/>
      <c r="Y244" s="109" t="s">
        <v>808</v>
      </c>
      <c r="Z244" s="110" t="s">
        <v>809</v>
      </c>
      <c r="AA244" s="111"/>
      <c r="AB244" s="111"/>
      <c r="AC244" s="32"/>
      <c r="AD244" s="132"/>
      <c r="AE244" s="132"/>
      <c r="AF244" s="120"/>
    </row>
    <row r="245" spans="1:32" ht="89.25">
      <c r="A245" s="173">
        <v>262</v>
      </c>
      <c r="B245" s="29" t="s">
        <v>88</v>
      </c>
      <c r="C245" s="29"/>
      <c r="D245" s="29" t="s">
        <v>659</v>
      </c>
      <c r="E245" s="29"/>
      <c r="F245" s="29" t="s">
        <v>714</v>
      </c>
      <c r="G245" s="30"/>
      <c r="H245" s="30"/>
      <c r="I245" s="31" t="s">
        <v>600</v>
      </c>
      <c r="J245" s="28" t="s">
        <v>740</v>
      </c>
      <c r="K245" s="28"/>
      <c r="L245" s="28" t="s">
        <v>765</v>
      </c>
      <c r="M245" s="116"/>
      <c r="N245" s="25" t="s">
        <v>861</v>
      </c>
      <c r="O245" s="24" t="s">
        <v>4</v>
      </c>
      <c r="P245" s="24"/>
      <c r="Q245" s="24"/>
      <c r="R245" s="25" t="s">
        <v>846</v>
      </c>
      <c r="S245" s="24"/>
      <c r="T245" s="34"/>
      <c r="U245" s="34"/>
      <c r="V245" s="34"/>
      <c r="W245" s="24"/>
      <c r="X245" s="24"/>
      <c r="Y245" s="109" t="s">
        <v>808</v>
      </c>
      <c r="Z245" s="110" t="s">
        <v>809</v>
      </c>
      <c r="AA245" s="111"/>
      <c r="AB245" s="111"/>
      <c r="AC245" s="32"/>
      <c r="AD245" s="132"/>
      <c r="AE245" s="132"/>
      <c r="AF245" s="120"/>
    </row>
    <row r="246" spans="1:32" ht="51">
      <c r="A246" s="173">
        <v>264</v>
      </c>
      <c r="B246" s="29" t="s">
        <v>88</v>
      </c>
      <c r="C246" s="29"/>
      <c r="D246" s="29" t="s">
        <v>659</v>
      </c>
      <c r="E246" s="29"/>
      <c r="F246" s="29" t="s">
        <v>715</v>
      </c>
      <c r="G246" s="30"/>
      <c r="H246" s="30"/>
      <c r="I246" s="31" t="s">
        <v>602</v>
      </c>
      <c r="J246" s="28" t="s">
        <v>741</v>
      </c>
      <c r="K246" s="28" t="s">
        <v>753</v>
      </c>
      <c r="L246" s="28" t="s">
        <v>766</v>
      </c>
      <c r="M246" s="116"/>
      <c r="N246" s="25" t="s">
        <v>858</v>
      </c>
      <c r="O246" s="24" t="s">
        <v>27</v>
      </c>
      <c r="P246" s="24"/>
      <c r="Q246" s="24"/>
      <c r="R246" s="25" t="s">
        <v>840</v>
      </c>
      <c r="S246" s="24"/>
      <c r="T246" s="34"/>
      <c r="U246" s="34"/>
      <c r="V246" s="34"/>
      <c r="W246" s="24"/>
      <c r="X246" s="24"/>
      <c r="Y246" s="109" t="s">
        <v>808</v>
      </c>
      <c r="Z246" s="110" t="s">
        <v>809</v>
      </c>
      <c r="AA246" s="112"/>
      <c r="AB246" s="112"/>
      <c r="AC246" s="32"/>
      <c r="AD246" s="132"/>
      <c r="AE246" s="132"/>
      <c r="AF246" s="120"/>
    </row>
    <row r="247" spans="1:32" ht="25.5">
      <c r="A247" s="173">
        <v>265</v>
      </c>
      <c r="B247" s="29" t="s">
        <v>88</v>
      </c>
      <c r="C247" s="29"/>
      <c r="D247" s="29" t="s">
        <v>659</v>
      </c>
      <c r="E247" s="29"/>
      <c r="F247" s="29" t="s">
        <v>716</v>
      </c>
      <c r="G247" s="30"/>
      <c r="H247" s="30"/>
      <c r="I247" s="31" t="s">
        <v>602</v>
      </c>
      <c r="J247" s="28" t="s">
        <v>742</v>
      </c>
      <c r="K247" s="28"/>
      <c r="L247" s="28" t="s">
        <v>767</v>
      </c>
      <c r="M247" s="116"/>
      <c r="N247" s="25" t="s">
        <v>859</v>
      </c>
      <c r="O247" s="24" t="s">
        <v>27</v>
      </c>
      <c r="P247" s="24"/>
      <c r="Q247" s="24"/>
      <c r="R247" s="25" t="s">
        <v>828</v>
      </c>
      <c r="S247" s="24"/>
      <c r="T247" s="34"/>
      <c r="U247" s="34"/>
      <c r="V247" s="34"/>
      <c r="W247" s="24"/>
      <c r="X247" s="24"/>
      <c r="Y247" s="109" t="s">
        <v>808</v>
      </c>
      <c r="Z247" s="110" t="s">
        <v>809</v>
      </c>
      <c r="AA247" s="112"/>
      <c r="AB247" s="112"/>
      <c r="AC247" s="32"/>
      <c r="AD247" s="132"/>
      <c r="AE247" s="132"/>
      <c r="AF247" s="120"/>
    </row>
    <row r="248" spans="1:32" ht="51">
      <c r="A248" s="173">
        <v>266</v>
      </c>
      <c r="B248" s="29" t="s">
        <v>88</v>
      </c>
      <c r="C248" s="29"/>
      <c r="D248" s="29" t="s">
        <v>659</v>
      </c>
      <c r="E248" s="29"/>
      <c r="F248" s="29" t="s">
        <v>717</v>
      </c>
      <c r="G248" s="30"/>
      <c r="H248" s="30"/>
      <c r="I248" s="31" t="s">
        <v>629</v>
      </c>
      <c r="J248" s="28" t="s">
        <v>743</v>
      </c>
      <c r="K248" s="28"/>
      <c r="L248" s="28"/>
      <c r="M248" s="116"/>
      <c r="N248" s="25" t="s">
        <v>863</v>
      </c>
      <c r="O248" s="24" t="s">
        <v>33</v>
      </c>
      <c r="P248" s="24"/>
      <c r="Q248" s="24"/>
      <c r="R248" s="25" t="s">
        <v>850</v>
      </c>
      <c r="S248" s="24"/>
      <c r="T248" s="34"/>
      <c r="U248" s="34"/>
      <c r="V248" s="34"/>
      <c r="W248" s="24"/>
      <c r="X248" s="24"/>
      <c r="Y248" s="109" t="s">
        <v>808</v>
      </c>
      <c r="Z248" s="110" t="s">
        <v>809</v>
      </c>
      <c r="AA248" s="112"/>
      <c r="AB248" s="112"/>
      <c r="AC248" s="32"/>
      <c r="AD248" s="132"/>
      <c r="AE248" s="132"/>
      <c r="AF248" s="120"/>
    </row>
    <row r="249" spans="1:32" ht="38.25">
      <c r="A249" s="173">
        <v>267</v>
      </c>
      <c r="B249" s="29" t="s">
        <v>88</v>
      </c>
      <c r="C249" s="29"/>
      <c r="D249" s="29" t="s">
        <v>659</v>
      </c>
      <c r="E249" s="29"/>
      <c r="F249" s="29" t="s">
        <v>718</v>
      </c>
      <c r="G249" s="30"/>
      <c r="H249" s="30"/>
      <c r="I249" s="31" t="s">
        <v>600</v>
      </c>
      <c r="J249" s="28" t="s">
        <v>744</v>
      </c>
      <c r="K249" s="28"/>
      <c r="L249" s="28" t="s">
        <v>768</v>
      </c>
      <c r="M249" s="116"/>
      <c r="N249" s="25" t="s">
        <v>861</v>
      </c>
      <c r="O249" s="24" t="s">
        <v>4</v>
      </c>
      <c r="P249" s="24"/>
      <c r="Q249" s="24"/>
      <c r="R249" s="25" t="s">
        <v>847</v>
      </c>
      <c r="S249" s="24"/>
      <c r="T249" s="34"/>
      <c r="U249" s="34"/>
      <c r="V249" s="34"/>
      <c r="W249" s="24"/>
      <c r="X249" s="24"/>
      <c r="Y249" s="109" t="s">
        <v>808</v>
      </c>
      <c r="Z249" s="110" t="s">
        <v>809</v>
      </c>
      <c r="AA249" s="112"/>
      <c r="AB249" s="112"/>
      <c r="AC249" s="32"/>
      <c r="AD249" s="132"/>
      <c r="AE249" s="132"/>
      <c r="AF249" s="120"/>
    </row>
    <row r="250" spans="1:32" ht="63.75">
      <c r="A250" s="173">
        <v>268</v>
      </c>
      <c r="B250" s="29" t="s">
        <v>88</v>
      </c>
      <c r="C250" s="29"/>
      <c r="D250" s="29" t="s">
        <v>660</v>
      </c>
      <c r="E250" s="29"/>
      <c r="F250" s="29" t="s">
        <v>719</v>
      </c>
      <c r="G250" s="30"/>
      <c r="H250" s="30"/>
      <c r="I250" s="31" t="s">
        <v>600</v>
      </c>
      <c r="J250" s="28" t="s">
        <v>745</v>
      </c>
      <c r="K250" s="28"/>
      <c r="L250" s="28" t="s">
        <v>769</v>
      </c>
      <c r="M250" s="116"/>
      <c r="N250" s="25" t="s">
        <v>861</v>
      </c>
      <c r="O250" s="24" t="s">
        <v>4</v>
      </c>
      <c r="P250" s="24"/>
      <c r="Q250" s="24"/>
      <c r="R250" s="25" t="s">
        <v>848</v>
      </c>
      <c r="S250" s="24"/>
      <c r="T250" s="34"/>
      <c r="U250" s="34"/>
      <c r="V250" s="34"/>
      <c r="W250" s="24"/>
      <c r="X250" s="24"/>
      <c r="Y250" s="109" t="s">
        <v>808</v>
      </c>
      <c r="Z250" s="110" t="s">
        <v>809</v>
      </c>
      <c r="AA250" s="112"/>
      <c r="AB250" s="112"/>
      <c r="AC250" s="32"/>
      <c r="AD250" s="132"/>
      <c r="AE250" s="132"/>
      <c r="AF250" s="120"/>
    </row>
    <row r="251" spans="1:32" ht="38.25">
      <c r="A251" s="173">
        <v>269</v>
      </c>
      <c r="B251" s="29" t="s">
        <v>88</v>
      </c>
      <c r="C251" s="29"/>
      <c r="D251" s="29" t="s">
        <v>660</v>
      </c>
      <c r="E251" s="29"/>
      <c r="F251" s="29" t="s">
        <v>720</v>
      </c>
      <c r="G251" s="30"/>
      <c r="H251" s="30"/>
      <c r="I251" s="31" t="s">
        <v>602</v>
      </c>
      <c r="J251" s="28" t="s">
        <v>746</v>
      </c>
      <c r="K251" s="28" t="s">
        <v>754</v>
      </c>
      <c r="L251" s="28"/>
      <c r="M251" s="116"/>
      <c r="N251" s="25" t="s">
        <v>859</v>
      </c>
      <c r="O251" s="24" t="s">
        <v>27</v>
      </c>
      <c r="P251" s="24"/>
      <c r="Q251" s="24"/>
      <c r="R251" s="25" t="s">
        <v>849</v>
      </c>
      <c r="S251" s="24"/>
      <c r="T251" s="34"/>
      <c r="U251" s="34"/>
      <c r="V251" s="34"/>
      <c r="W251" s="24"/>
      <c r="X251" s="24"/>
      <c r="Y251" s="109" t="s">
        <v>808</v>
      </c>
      <c r="Z251" s="110" t="s">
        <v>809</v>
      </c>
      <c r="AA251" s="112"/>
      <c r="AB251" s="112"/>
      <c r="AC251" s="32"/>
      <c r="AD251" s="132"/>
      <c r="AE251" s="132"/>
      <c r="AF251" s="119"/>
    </row>
    <row r="252" spans="1:32" ht="51">
      <c r="A252" s="173">
        <v>270</v>
      </c>
      <c r="B252" s="29" t="s">
        <v>88</v>
      </c>
      <c r="C252" s="29"/>
      <c r="D252" s="29" t="s">
        <v>660</v>
      </c>
      <c r="E252" s="29"/>
      <c r="F252" s="29" t="s">
        <v>721</v>
      </c>
      <c r="G252" s="30"/>
      <c r="H252" s="30"/>
      <c r="I252" s="31" t="s">
        <v>602</v>
      </c>
      <c r="J252" s="28" t="s">
        <v>747</v>
      </c>
      <c r="K252" s="28" t="s">
        <v>755</v>
      </c>
      <c r="L252" s="28"/>
      <c r="M252" s="116"/>
      <c r="N252" s="25" t="s">
        <v>859</v>
      </c>
      <c r="O252" s="24" t="s">
        <v>27</v>
      </c>
      <c r="P252" s="24"/>
      <c r="Q252" s="24"/>
      <c r="R252" s="25" t="s">
        <v>851</v>
      </c>
      <c r="S252" s="24"/>
      <c r="T252" s="34"/>
      <c r="U252" s="34"/>
      <c r="V252" s="34"/>
      <c r="W252" s="24"/>
      <c r="X252" s="24"/>
      <c r="Y252" s="109" t="s">
        <v>808</v>
      </c>
      <c r="Z252" s="110" t="s">
        <v>809</v>
      </c>
      <c r="AA252" s="112"/>
      <c r="AB252" s="112"/>
      <c r="AC252" s="32"/>
      <c r="AD252" s="132"/>
      <c r="AE252" s="132"/>
      <c r="AF252" s="119"/>
    </row>
    <row r="253" spans="1:32" ht="89.25">
      <c r="A253" s="173">
        <v>271</v>
      </c>
      <c r="B253" s="29" t="s">
        <v>88</v>
      </c>
      <c r="C253" s="29"/>
      <c r="D253" s="29" t="s">
        <v>660</v>
      </c>
      <c r="E253" s="29"/>
      <c r="F253" s="29" t="s">
        <v>722</v>
      </c>
      <c r="G253" s="30"/>
      <c r="H253" s="30"/>
      <c r="I253" s="31" t="s">
        <v>600</v>
      </c>
      <c r="J253" s="28" t="s">
        <v>748</v>
      </c>
      <c r="K253" s="28"/>
      <c r="L253" s="28" t="s">
        <v>770</v>
      </c>
      <c r="M253" s="116"/>
      <c r="N253" s="25" t="s">
        <v>861</v>
      </c>
      <c r="O253" s="24" t="s">
        <v>4</v>
      </c>
      <c r="P253" s="24"/>
      <c r="Q253" s="24"/>
      <c r="R253" s="25" t="s">
        <v>852</v>
      </c>
      <c r="S253" s="24"/>
      <c r="T253" s="34"/>
      <c r="U253" s="34"/>
      <c r="V253" s="34"/>
      <c r="W253" s="24"/>
      <c r="X253" s="24"/>
      <c r="Y253" s="109" t="s">
        <v>808</v>
      </c>
      <c r="Z253" s="110" t="s">
        <v>809</v>
      </c>
      <c r="AA253" s="112"/>
      <c r="AB253" s="112"/>
      <c r="AC253" s="32"/>
      <c r="AD253" s="132"/>
      <c r="AE253" s="132"/>
      <c r="AF253" s="120"/>
    </row>
    <row r="254" spans="1:32" ht="38.25">
      <c r="A254" s="173">
        <v>272</v>
      </c>
      <c r="B254" s="29" t="s">
        <v>88</v>
      </c>
      <c r="C254" s="29"/>
      <c r="D254" s="152" t="s">
        <v>660</v>
      </c>
      <c r="E254" s="29"/>
      <c r="F254" s="29" t="s">
        <v>603</v>
      </c>
      <c r="G254" s="30"/>
      <c r="H254" s="30"/>
      <c r="I254" s="31" t="s">
        <v>629</v>
      </c>
      <c r="J254" s="28" t="s">
        <v>749</v>
      </c>
      <c r="K254" s="28" t="s">
        <v>756</v>
      </c>
      <c r="L254" s="28" t="s">
        <v>771</v>
      </c>
      <c r="M254" s="116"/>
      <c r="N254" s="25" t="s">
        <v>858</v>
      </c>
      <c r="O254" s="24" t="s">
        <v>27</v>
      </c>
      <c r="P254" s="24"/>
      <c r="Q254" s="24"/>
      <c r="R254" s="25" t="s">
        <v>840</v>
      </c>
      <c r="S254" s="24"/>
      <c r="T254" s="34"/>
      <c r="U254" s="34"/>
      <c r="V254" s="34"/>
      <c r="W254" s="24"/>
      <c r="X254" s="24"/>
      <c r="Y254" s="109" t="s">
        <v>808</v>
      </c>
      <c r="Z254" s="110" t="s">
        <v>809</v>
      </c>
      <c r="AA254" s="112"/>
      <c r="AB254" s="112"/>
      <c r="AC254" s="32"/>
      <c r="AD254" s="132"/>
      <c r="AE254" s="132"/>
      <c r="AF254" s="120"/>
    </row>
    <row r="255" spans="1:32" ht="38.25">
      <c r="A255" s="173">
        <v>273</v>
      </c>
      <c r="B255" s="29" t="s">
        <v>88</v>
      </c>
      <c r="C255" s="29"/>
      <c r="D255" s="29" t="s">
        <v>660</v>
      </c>
      <c r="E255" s="29" t="s">
        <v>662</v>
      </c>
      <c r="F255" s="29" t="s">
        <v>603</v>
      </c>
      <c r="G255" s="30"/>
      <c r="H255" s="30"/>
      <c r="I255" s="31" t="s">
        <v>297</v>
      </c>
      <c r="J255" s="28"/>
      <c r="K255" s="28"/>
      <c r="L255" s="28" t="s">
        <v>772</v>
      </c>
      <c r="M255" s="116"/>
      <c r="N255" s="25" t="s">
        <v>863</v>
      </c>
      <c r="O255" s="24" t="s">
        <v>32</v>
      </c>
      <c r="P255" s="24"/>
      <c r="Q255" s="24"/>
      <c r="R255" s="25" t="s">
        <v>853</v>
      </c>
      <c r="S255" s="24"/>
      <c r="T255" s="34"/>
      <c r="U255" s="34"/>
      <c r="V255" s="34"/>
      <c r="W255" s="24"/>
      <c r="X255" s="24"/>
      <c r="Y255" s="109" t="s">
        <v>808</v>
      </c>
      <c r="Z255" s="110" t="s">
        <v>809</v>
      </c>
      <c r="AA255" s="112"/>
      <c r="AB255" s="112"/>
      <c r="AC255" s="32"/>
      <c r="AD255" s="132"/>
      <c r="AE255" s="132"/>
      <c r="AF255" s="120"/>
    </row>
    <row r="256" spans="1:32" ht="38.25">
      <c r="A256" s="173">
        <v>274</v>
      </c>
      <c r="B256" s="29" t="s">
        <v>88</v>
      </c>
      <c r="C256" s="29"/>
      <c r="D256" s="29" t="s">
        <v>660</v>
      </c>
      <c r="E256" s="29" t="s">
        <v>663</v>
      </c>
      <c r="F256" s="29" t="s">
        <v>603</v>
      </c>
      <c r="G256" s="30"/>
      <c r="H256" s="30"/>
      <c r="I256" s="31" t="s">
        <v>297</v>
      </c>
      <c r="J256" s="28"/>
      <c r="K256" s="28"/>
      <c r="L256" s="28" t="s">
        <v>772</v>
      </c>
      <c r="M256" s="116"/>
      <c r="N256" s="25" t="s">
        <v>863</v>
      </c>
      <c r="O256" s="24" t="s">
        <v>32</v>
      </c>
      <c r="P256" s="24"/>
      <c r="Q256" s="24"/>
      <c r="R256" s="25" t="s">
        <v>853</v>
      </c>
      <c r="S256" s="24"/>
      <c r="T256" s="34"/>
      <c r="U256" s="34"/>
      <c r="V256" s="34"/>
      <c r="W256" s="24"/>
      <c r="X256" s="24"/>
      <c r="Y256" s="109" t="s">
        <v>808</v>
      </c>
      <c r="Z256" s="110" t="s">
        <v>809</v>
      </c>
      <c r="AA256" s="112"/>
      <c r="AB256" s="112"/>
      <c r="AC256" s="32"/>
      <c r="AD256" s="132"/>
      <c r="AE256" s="132"/>
      <c r="AF256" s="120"/>
    </row>
    <row r="257" spans="1:32" ht="38.25">
      <c r="A257" s="173">
        <v>275</v>
      </c>
      <c r="B257" s="29" t="s">
        <v>88</v>
      </c>
      <c r="C257" s="29"/>
      <c r="D257" s="29" t="s">
        <v>660</v>
      </c>
      <c r="E257" s="29" t="s">
        <v>664</v>
      </c>
      <c r="F257" s="29" t="s">
        <v>603</v>
      </c>
      <c r="G257" s="30"/>
      <c r="H257" s="30"/>
      <c r="I257" s="31" t="s">
        <v>297</v>
      </c>
      <c r="J257" s="28"/>
      <c r="K257" s="28"/>
      <c r="L257" s="155" t="s">
        <v>773</v>
      </c>
      <c r="M257" s="116"/>
      <c r="N257" s="25" t="s">
        <v>863</v>
      </c>
      <c r="O257" s="24" t="s">
        <v>32</v>
      </c>
      <c r="P257" s="24"/>
      <c r="Q257" s="24"/>
      <c r="R257" s="25" t="s">
        <v>853</v>
      </c>
      <c r="S257" s="24"/>
      <c r="T257" s="34"/>
      <c r="U257" s="34"/>
      <c r="V257" s="34"/>
      <c r="W257" s="24"/>
      <c r="X257" s="24"/>
      <c r="Y257" s="109" t="s">
        <v>808</v>
      </c>
      <c r="Z257" s="110" t="s">
        <v>809</v>
      </c>
      <c r="AA257" s="112"/>
      <c r="AB257" s="112"/>
      <c r="AC257" s="32"/>
      <c r="AD257" s="132"/>
      <c r="AE257" s="132"/>
      <c r="AF257" s="120"/>
    </row>
    <row r="258" spans="1:32" ht="63.75">
      <c r="A258" s="173">
        <v>276</v>
      </c>
      <c r="B258" s="152" t="s">
        <v>88</v>
      </c>
      <c r="C258" s="152"/>
      <c r="D258" s="29" t="s">
        <v>660</v>
      </c>
      <c r="E258" s="152" t="s">
        <v>665</v>
      </c>
      <c r="F258" s="152" t="s">
        <v>603</v>
      </c>
      <c r="G258" s="153"/>
      <c r="H258" s="153"/>
      <c r="I258" s="154" t="s">
        <v>297</v>
      </c>
      <c r="J258" s="155"/>
      <c r="K258" s="155"/>
      <c r="L258" s="28" t="s">
        <v>774</v>
      </c>
      <c r="M258" s="116"/>
      <c r="N258" s="25" t="s">
        <v>860</v>
      </c>
      <c r="O258" s="24" t="s">
        <v>27</v>
      </c>
      <c r="P258" s="24"/>
      <c r="Q258" s="24"/>
      <c r="R258" s="25" t="s">
        <v>854</v>
      </c>
      <c r="S258" s="24"/>
      <c r="T258" s="34"/>
      <c r="U258" s="34"/>
      <c r="V258" s="34"/>
      <c r="W258" s="24"/>
      <c r="X258" s="24"/>
      <c r="Y258" s="109" t="s">
        <v>808</v>
      </c>
      <c r="Z258" s="110" t="s">
        <v>809</v>
      </c>
      <c r="AA258" s="112"/>
      <c r="AB258" s="112"/>
      <c r="AC258" s="32"/>
      <c r="AD258" s="132"/>
      <c r="AE258" s="132"/>
      <c r="AF258" s="120"/>
    </row>
    <row r="259" spans="1:32" ht="38.25">
      <c r="A259" s="173">
        <v>277</v>
      </c>
      <c r="B259" s="29" t="s">
        <v>88</v>
      </c>
      <c r="C259" s="29"/>
      <c r="D259" s="29" t="s">
        <v>660</v>
      </c>
      <c r="E259" s="29" t="s">
        <v>666</v>
      </c>
      <c r="F259" s="29" t="s">
        <v>603</v>
      </c>
      <c r="G259" s="30"/>
      <c r="H259" s="30"/>
      <c r="I259" s="31" t="s">
        <v>297</v>
      </c>
      <c r="J259" s="28"/>
      <c r="K259" s="28"/>
      <c r="L259" s="28" t="s">
        <v>775</v>
      </c>
      <c r="M259" s="116"/>
      <c r="N259" s="25" t="s">
        <v>860</v>
      </c>
      <c r="O259" s="24" t="s">
        <v>27</v>
      </c>
      <c r="P259" s="24"/>
      <c r="Q259" s="24"/>
      <c r="R259" s="25" t="s">
        <v>854</v>
      </c>
      <c r="S259" s="24"/>
      <c r="T259" s="34"/>
      <c r="U259" s="34"/>
      <c r="V259" s="34"/>
      <c r="W259" s="24"/>
      <c r="X259" s="24"/>
      <c r="Y259" s="109" t="s">
        <v>808</v>
      </c>
      <c r="Z259" s="110" t="s">
        <v>809</v>
      </c>
      <c r="AA259" s="112"/>
      <c r="AB259" s="112"/>
      <c r="AC259" s="32"/>
      <c r="AD259" s="132"/>
      <c r="AE259" s="132"/>
      <c r="AF259" s="120"/>
    </row>
    <row r="260" spans="1:32" ht="51">
      <c r="A260" s="173">
        <v>278</v>
      </c>
      <c r="B260" s="29" t="s">
        <v>88</v>
      </c>
      <c r="C260" s="29"/>
      <c r="D260" s="29" t="s">
        <v>660</v>
      </c>
      <c r="E260" s="29" t="s">
        <v>667</v>
      </c>
      <c r="F260" s="29" t="s">
        <v>603</v>
      </c>
      <c r="G260" s="30"/>
      <c r="H260" s="30"/>
      <c r="I260" s="31" t="s">
        <v>629</v>
      </c>
      <c r="J260" s="28"/>
      <c r="K260" s="28"/>
      <c r="L260" s="28" t="s">
        <v>776</v>
      </c>
      <c r="M260" s="116"/>
      <c r="N260" s="25" t="s">
        <v>860</v>
      </c>
      <c r="O260" s="24" t="s">
        <v>27</v>
      </c>
      <c r="P260" s="24"/>
      <c r="Q260" s="24"/>
      <c r="R260" s="25" t="s">
        <v>854</v>
      </c>
      <c r="S260" s="24"/>
      <c r="T260" s="34"/>
      <c r="U260" s="34"/>
      <c r="V260" s="34"/>
      <c r="W260" s="24"/>
      <c r="X260" s="24"/>
      <c r="Y260" s="109" t="s">
        <v>808</v>
      </c>
      <c r="Z260" s="110" t="s">
        <v>809</v>
      </c>
      <c r="AA260" s="112"/>
      <c r="AB260" s="112"/>
      <c r="AC260" s="32"/>
      <c r="AD260" s="132"/>
      <c r="AE260" s="132"/>
      <c r="AF260" s="120"/>
    </row>
    <row r="261" spans="1:32" ht="51">
      <c r="A261" s="173">
        <v>279</v>
      </c>
      <c r="B261" s="29" t="s">
        <v>88</v>
      </c>
      <c r="C261" s="29"/>
      <c r="D261" s="29" t="s">
        <v>660</v>
      </c>
      <c r="E261" s="29" t="s">
        <v>668</v>
      </c>
      <c r="F261" s="29" t="s">
        <v>603</v>
      </c>
      <c r="G261" s="30"/>
      <c r="H261" s="30"/>
      <c r="I261" s="31" t="s">
        <v>297</v>
      </c>
      <c r="J261" s="28"/>
      <c r="K261" s="28"/>
      <c r="L261" s="28" t="s">
        <v>777</v>
      </c>
      <c r="M261" s="116"/>
      <c r="N261" s="25" t="s">
        <v>860</v>
      </c>
      <c r="O261" s="24" t="s">
        <v>27</v>
      </c>
      <c r="P261" s="24"/>
      <c r="Q261" s="24"/>
      <c r="R261" s="25" t="s">
        <v>854</v>
      </c>
      <c r="S261" s="24"/>
      <c r="T261" s="34"/>
      <c r="U261" s="34"/>
      <c r="V261" s="34"/>
      <c r="W261" s="24"/>
      <c r="X261" s="24"/>
      <c r="Y261" s="109" t="s">
        <v>808</v>
      </c>
      <c r="Z261" s="110" t="s">
        <v>809</v>
      </c>
      <c r="AA261" s="112"/>
      <c r="AB261" s="112"/>
      <c r="AC261" s="32"/>
      <c r="AD261" s="132"/>
      <c r="AE261" s="132"/>
      <c r="AF261" s="120"/>
    </row>
    <row r="262" spans="1:32" ht="63.75">
      <c r="A262" s="173">
        <v>280</v>
      </c>
      <c r="B262" s="29" t="s">
        <v>88</v>
      </c>
      <c r="C262" s="29"/>
      <c r="D262" s="29" t="s">
        <v>660</v>
      </c>
      <c r="E262" s="29" t="s">
        <v>669</v>
      </c>
      <c r="F262" s="29" t="s">
        <v>603</v>
      </c>
      <c r="G262" s="30"/>
      <c r="H262" s="30"/>
      <c r="I262" s="31" t="s">
        <v>297</v>
      </c>
      <c r="J262" s="28"/>
      <c r="K262" s="28"/>
      <c r="L262" s="28" t="s">
        <v>778</v>
      </c>
      <c r="M262" s="116"/>
      <c r="N262" s="25" t="s">
        <v>860</v>
      </c>
      <c r="O262" s="24" t="s">
        <v>27</v>
      </c>
      <c r="P262" s="24"/>
      <c r="Q262" s="24"/>
      <c r="R262" s="25" t="s">
        <v>854</v>
      </c>
      <c r="S262" s="24"/>
      <c r="T262" s="34"/>
      <c r="U262" s="34"/>
      <c r="V262" s="34"/>
      <c r="W262" s="24"/>
      <c r="X262" s="24"/>
      <c r="Y262" s="109" t="s">
        <v>808</v>
      </c>
      <c r="Z262" s="110" t="s">
        <v>809</v>
      </c>
      <c r="AA262" s="112"/>
      <c r="AB262" s="112"/>
      <c r="AC262" s="32"/>
      <c r="AD262" s="132"/>
      <c r="AE262" s="132"/>
      <c r="AF262" s="120"/>
    </row>
    <row r="263" spans="1:32" ht="89.25">
      <c r="A263" s="173">
        <v>281</v>
      </c>
      <c r="B263" s="29" t="s">
        <v>88</v>
      </c>
      <c r="C263" s="29"/>
      <c r="D263" s="29" t="s">
        <v>660</v>
      </c>
      <c r="E263" s="29" t="s">
        <v>670</v>
      </c>
      <c r="F263" s="29" t="s">
        <v>603</v>
      </c>
      <c r="G263" s="30"/>
      <c r="H263" s="30"/>
      <c r="I263" s="31" t="s">
        <v>297</v>
      </c>
      <c r="J263" s="28"/>
      <c r="K263" s="28"/>
      <c r="L263" s="28" t="s">
        <v>779</v>
      </c>
      <c r="M263" s="116"/>
      <c r="N263" s="25" t="s">
        <v>860</v>
      </c>
      <c r="O263" s="24" t="s">
        <v>27</v>
      </c>
      <c r="P263" s="24"/>
      <c r="Q263" s="24"/>
      <c r="R263" s="25" t="s">
        <v>854</v>
      </c>
      <c r="S263" s="24"/>
      <c r="T263" s="34"/>
      <c r="U263" s="34"/>
      <c r="V263" s="34"/>
      <c r="W263" s="24"/>
      <c r="X263" s="24"/>
      <c r="Y263" s="109" t="s">
        <v>808</v>
      </c>
      <c r="Z263" s="110" t="s">
        <v>809</v>
      </c>
      <c r="AA263" s="112"/>
      <c r="AB263" s="112"/>
      <c r="AC263" s="32"/>
      <c r="AD263" s="132"/>
      <c r="AE263" s="132"/>
      <c r="AF263" s="120"/>
    </row>
    <row r="264" spans="1:32" ht="38.25">
      <c r="A264" s="173">
        <v>282</v>
      </c>
      <c r="B264" s="29" t="s">
        <v>88</v>
      </c>
      <c r="C264" s="29"/>
      <c r="D264" s="29" t="s">
        <v>660</v>
      </c>
      <c r="E264" s="29" t="s">
        <v>671</v>
      </c>
      <c r="F264" s="29" t="s">
        <v>603</v>
      </c>
      <c r="G264" s="30"/>
      <c r="H264" s="30"/>
      <c r="I264" s="31" t="s">
        <v>297</v>
      </c>
      <c r="J264" s="28"/>
      <c r="K264" s="28"/>
      <c r="L264" s="28" t="s">
        <v>780</v>
      </c>
      <c r="M264" s="116"/>
      <c r="N264" s="25" t="s">
        <v>860</v>
      </c>
      <c r="O264" s="24" t="s">
        <v>27</v>
      </c>
      <c r="P264" s="24"/>
      <c r="Q264" s="24"/>
      <c r="R264" s="25" t="s">
        <v>854</v>
      </c>
      <c r="S264" s="24"/>
      <c r="T264" s="34"/>
      <c r="U264" s="34"/>
      <c r="V264" s="34"/>
      <c r="W264" s="24"/>
      <c r="X264" s="24"/>
      <c r="Y264" s="109" t="s">
        <v>808</v>
      </c>
      <c r="Z264" s="110" t="s">
        <v>809</v>
      </c>
      <c r="AA264" s="112"/>
      <c r="AB264" s="112"/>
      <c r="AC264" s="32"/>
      <c r="AD264" s="132"/>
      <c r="AE264" s="132"/>
      <c r="AF264" s="120"/>
    </row>
    <row r="265" spans="1:32" ht="38.25">
      <c r="A265" s="173">
        <v>283</v>
      </c>
      <c r="B265" s="29" t="s">
        <v>88</v>
      </c>
      <c r="C265" s="29"/>
      <c r="D265" s="29" t="s">
        <v>660</v>
      </c>
      <c r="E265" s="29" t="s">
        <v>672</v>
      </c>
      <c r="F265" s="29" t="s">
        <v>603</v>
      </c>
      <c r="G265" s="30"/>
      <c r="H265" s="30"/>
      <c r="I265" s="31" t="s">
        <v>297</v>
      </c>
      <c r="J265" s="28"/>
      <c r="K265" s="28"/>
      <c r="L265" s="28" t="s">
        <v>780</v>
      </c>
      <c r="M265" s="116"/>
      <c r="N265" s="25" t="s">
        <v>860</v>
      </c>
      <c r="O265" s="24" t="s">
        <v>27</v>
      </c>
      <c r="P265" s="24"/>
      <c r="Q265" s="24"/>
      <c r="R265" s="25" t="s">
        <v>854</v>
      </c>
      <c r="S265" s="24"/>
      <c r="T265" s="34"/>
      <c r="U265" s="34"/>
      <c r="V265" s="34"/>
      <c r="W265" s="24"/>
      <c r="X265" s="24"/>
      <c r="Y265" s="109" t="s">
        <v>808</v>
      </c>
      <c r="Z265" s="110" t="s">
        <v>809</v>
      </c>
      <c r="AA265" s="112"/>
      <c r="AB265" s="112"/>
      <c r="AC265" s="32"/>
      <c r="AD265" s="132"/>
      <c r="AE265" s="132"/>
      <c r="AF265" s="120"/>
    </row>
    <row r="266" spans="1:32" ht="38.25">
      <c r="A266" s="173">
        <v>284</v>
      </c>
      <c r="B266" s="29" t="s">
        <v>88</v>
      </c>
      <c r="C266" s="29"/>
      <c r="D266" s="29" t="s">
        <v>660</v>
      </c>
      <c r="E266" s="29" t="s">
        <v>673</v>
      </c>
      <c r="F266" s="29" t="s">
        <v>603</v>
      </c>
      <c r="G266" s="30"/>
      <c r="H266" s="30"/>
      <c r="I266" s="31" t="s">
        <v>297</v>
      </c>
      <c r="J266" s="28"/>
      <c r="K266" s="28"/>
      <c r="L266" s="28" t="s">
        <v>780</v>
      </c>
      <c r="M266" s="116"/>
      <c r="N266" s="25" t="s">
        <v>860</v>
      </c>
      <c r="O266" s="24" t="s">
        <v>27</v>
      </c>
      <c r="P266" s="24"/>
      <c r="Q266" s="24"/>
      <c r="R266" s="25" t="s">
        <v>854</v>
      </c>
      <c r="S266" s="24"/>
      <c r="T266" s="34"/>
      <c r="U266" s="34"/>
      <c r="V266" s="34"/>
      <c r="W266" s="24"/>
      <c r="X266" s="24"/>
      <c r="Y266" s="109" t="s">
        <v>808</v>
      </c>
      <c r="Z266" s="110" t="s">
        <v>809</v>
      </c>
      <c r="AA266" s="112"/>
      <c r="AB266" s="112"/>
      <c r="AC266" s="32"/>
      <c r="AD266" s="132"/>
      <c r="AE266" s="132"/>
      <c r="AF266" s="120"/>
    </row>
    <row r="267" spans="1:32" ht="51">
      <c r="A267" s="173">
        <v>285</v>
      </c>
      <c r="B267" s="29" t="s">
        <v>88</v>
      </c>
      <c r="C267" s="29"/>
      <c r="D267" s="29" t="s">
        <v>660</v>
      </c>
      <c r="E267" s="29" t="s">
        <v>674</v>
      </c>
      <c r="F267" s="29" t="s">
        <v>603</v>
      </c>
      <c r="G267" s="30"/>
      <c r="H267" s="30"/>
      <c r="I267" s="31" t="s">
        <v>297</v>
      </c>
      <c r="J267" s="28"/>
      <c r="K267" s="28"/>
      <c r="L267" s="155" t="s">
        <v>781</v>
      </c>
      <c r="M267" s="116"/>
      <c r="N267" s="25" t="s">
        <v>860</v>
      </c>
      <c r="O267" s="24" t="s">
        <v>27</v>
      </c>
      <c r="P267" s="24"/>
      <c r="Q267" s="24"/>
      <c r="R267" s="25" t="s">
        <v>854</v>
      </c>
      <c r="S267" s="24"/>
      <c r="T267" s="34"/>
      <c r="U267" s="34"/>
      <c r="V267" s="34"/>
      <c r="W267" s="24"/>
      <c r="X267" s="24"/>
      <c r="Y267" s="109" t="s">
        <v>808</v>
      </c>
      <c r="Z267" s="110" t="s">
        <v>809</v>
      </c>
      <c r="AA267" s="112"/>
      <c r="AB267" s="112"/>
      <c r="AC267" s="32"/>
      <c r="AD267" s="132"/>
      <c r="AE267" s="132"/>
      <c r="AF267" s="120"/>
    </row>
    <row r="268" spans="1:32" ht="38.25">
      <c r="A268" s="173">
        <v>286</v>
      </c>
      <c r="B268" s="29" t="s">
        <v>88</v>
      </c>
      <c r="C268" s="29"/>
      <c r="D268" s="29" t="s">
        <v>660</v>
      </c>
      <c r="E268" s="29" t="s">
        <v>675</v>
      </c>
      <c r="F268" s="29" t="s">
        <v>603</v>
      </c>
      <c r="G268" s="30"/>
      <c r="H268" s="30"/>
      <c r="I268" s="31" t="s">
        <v>297</v>
      </c>
      <c r="J268" s="28"/>
      <c r="K268" s="28"/>
      <c r="L268" s="160" t="s">
        <v>780</v>
      </c>
      <c r="M268" s="116"/>
      <c r="N268" s="25" t="s">
        <v>860</v>
      </c>
      <c r="O268" s="24" t="s">
        <v>27</v>
      </c>
      <c r="P268" s="24"/>
      <c r="Q268" s="24"/>
      <c r="R268" s="25" t="s">
        <v>854</v>
      </c>
      <c r="S268" s="24"/>
      <c r="T268" s="34"/>
      <c r="U268" s="34"/>
      <c r="V268" s="34"/>
      <c r="W268" s="24"/>
      <c r="X268" s="24"/>
      <c r="Y268" s="109" t="s">
        <v>808</v>
      </c>
      <c r="Z268" s="110" t="s">
        <v>809</v>
      </c>
      <c r="AA268" s="112"/>
      <c r="AB268" s="112"/>
      <c r="AC268" s="32"/>
      <c r="AD268" s="132"/>
      <c r="AE268" s="132"/>
      <c r="AF268" s="120"/>
    </row>
    <row r="269" spans="1:32" ht="38.25">
      <c r="A269" s="173">
        <v>287</v>
      </c>
      <c r="B269" s="29" t="s">
        <v>88</v>
      </c>
      <c r="C269" s="29"/>
      <c r="D269" s="29" t="s">
        <v>660</v>
      </c>
      <c r="E269" s="29" t="s">
        <v>676</v>
      </c>
      <c r="F269" s="29" t="s">
        <v>603</v>
      </c>
      <c r="G269" s="30"/>
      <c r="H269" s="30"/>
      <c r="I269" s="31" t="s">
        <v>297</v>
      </c>
      <c r="J269" s="156"/>
      <c r="K269" s="156"/>
      <c r="L269" s="160" t="s">
        <v>780</v>
      </c>
      <c r="M269" s="116"/>
      <c r="N269" s="25" t="s">
        <v>860</v>
      </c>
      <c r="O269" s="24" t="s">
        <v>27</v>
      </c>
      <c r="P269" s="24"/>
      <c r="Q269" s="24"/>
      <c r="R269" s="25" t="s">
        <v>854</v>
      </c>
      <c r="S269" s="24"/>
      <c r="T269" s="34"/>
      <c r="U269" s="34"/>
      <c r="V269" s="34"/>
      <c r="W269" s="24"/>
      <c r="X269" s="24"/>
      <c r="Y269" s="109" t="s">
        <v>808</v>
      </c>
      <c r="Z269" s="110" t="s">
        <v>809</v>
      </c>
      <c r="AA269" s="112"/>
      <c r="AB269" s="112"/>
      <c r="AC269" s="32"/>
      <c r="AD269" s="132"/>
      <c r="AE269" s="132"/>
      <c r="AF269" s="120"/>
    </row>
    <row r="270" spans="1:32" ht="38.25">
      <c r="A270" s="173">
        <v>288</v>
      </c>
      <c r="B270" s="29" t="s">
        <v>88</v>
      </c>
      <c r="C270" s="29"/>
      <c r="D270" s="29" t="s">
        <v>660</v>
      </c>
      <c r="E270" s="29" t="s">
        <v>677</v>
      </c>
      <c r="F270" s="29" t="s">
        <v>603</v>
      </c>
      <c r="G270" s="30"/>
      <c r="H270" s="30"/>
      <c r="I270" s="31" t="s">
        <v>297</v>
      </c>
      <c r="J270" s="156"/>
      <c r="K270" s="156"/>
      <c r="L270" s="160" t="s">
        <v>782</v>
      </c>
      <c r="M270" s="116"/>
      <c r="N270" s="25" t="s">
        <v>860</v>
      </c>
      <c r="O270" s="24" t="s">
        <v>27</v>
      </c>
      <c r="P270" s="24"/>
      <c r="Q270" s="24"/>
      <c r="R270" s="25" t="s">
        <v>854</v>
      </c>
      <c r="S270" s="24"/>
      <c r="T270" s="34"/>
      <c r="U270" s="34"/>
      <c r="V270" s="34"/>
      <c r="W270" s="24"/>
      <c r="X270" s="24"/>
      <c r="Y270" s="109" t="s">
        <v>808</v>
      </c>
      <c r="Z270" s="110" t="s">
        <v>809</v>
      </c>
      <c r="AA270" s="112"/>
      <c r="AB270" s="112"/>
      <c r="AC270" s="32"/>
      <c r="AD270" s="132"/>
      <c r="AE270" s="132"/>
      <c r="AF270" s="120"/>
    </row>
    <row r="271" spans="1:32" ht="38.25">
      <c r="A271" s="173">
        <v>289</v>
      </c>
      <c r="B271" s="29" t="s">
        <v>88</v>
      </c>
      <c r="C271" s="29"/>
      <c r="D271" s="29" t="s">
        <v>660</v>
      </c>
      <c r="E271" s="29" t="s">
        <v>678</v>
      </c>
      <c r="F271" s="29" t="s">
        <v>603</v>
      </c>
      <c r="G271" s="30"/>
      <c r="H271" s="30"/>
      <c r="I271" s="31" t="s">
        <v>297</v>
      </c>
      <c r="J271" s="157"/>
      <c r="K271" s="156"/>
      <c r="L271" s="160" t="s">
        <v>780</v>
      </c>
      <c r="M271" s="116"/>
      <c r="N271" s="25" t="s">
        <v>860</v>
      </c>
      <c r="O271" s="24" t="s">
        <v>27</v>
      </c>
      <c r="P271" s="24"/>
      <c r="Q271" s="24"/>
      <c r="R271" s="25" t="s">
        <v>854</v>
      </c>
      <c r="S271" s="24"/>
      <c r="T271" s="34"/>
      <c r="U271" s="34"/>
      <c r="V271" s="34"/>
      <c r="W271" s="24"/>
      <c r="X271" s="24"/>
      <c r="Y271" s="109" t="s">
        <v>808</v>
      </c>
      <c r="Z271" s="110" t="s">
        <v>809</v>
      </c>
      <c r="AA271" s="112"/>
      <c r="AB271" s="112"/>
      <c r="AC271" s="32"/>
      <c r="AD271" s="132"/>
      <c r="AE271" s="132"/>
      <c r="AF271" s="120"/>
    </row>
    <row r="272" spans="1:32" ht="38.25">
      <c r="A272" s="173">
        <v>290</v>
      </c>
      <c r="B272" s="29" t="s">
        <v>88</v>
      </c>
      <c r="C272" s="29"/>
      <c r="D272" s="29" t="s">
        <v>660</v>
      </c>
      <c r="E272" s="29" t="s">
        <v>679</v>
      </c>
      <c r="F272" s="29" t="s">
        <v>603</v>
      </c>
      <c r="G272" s="30"/>
      <c r="H272" s="30"/>
      <c r="I272" s="31" t="s">
        <v>297</v>
      </c>
      <c r="J272" s="156"/>
      <c r="K272" s="156"/>
      <c r="L272" s="160" t="s">
        <v>780</v>
      </c>
      <c r="M272" s="116"/>
      <c r="N272" s="25" t="s">
        <v>860</v>
      </c>
      <c r="O272" s="24" t="s">
        <v>27</v>
      </c>
      <c r="P272" s="24"/>
      <c r="Q272" s="24"/>
      <c r="R272" s="25" t="s">
        <v>854</v>
      </c>
      <c r="S272" s="24"/>
      <c r="T272" s="34"/>
      <c r="U272" s="34"/>
      <c r="V272" s="34"/>
      <c r="W272" s="24"/>
      <c r="X272" s="24"/>
      <c r="Y272" s="109" t="s">
        <v>808</v>
      </c>
      <c r="Z272" s="110" t="s">
        <v>809</v>
      </c>
      <c r="AA272" s="112"/>
      <c r="AB272" s="112"/>
      <c r="AC272" s="32"/>
      <c r="AD272" s="132"/>
      <c r="AE272" s="132"/>
      <c r="AF272" s="120"/>
    </row>
    <row r="273" spans="1:32" ht="38.25">
      <c r="A273" s="173">
        <v>291</v>
      </c>
      <c r="B273" s="29" t="s">
        <v>88</v>
      </c>
      <c r="C273" s="29"/>
      <c r="D273" s="29" t="s">
        <v>660</v>
      </c>
      <c r="E273" s="29" t="s">
        <v>680</v>
      </c>
      <c r="F273" s="29" t="s">
        <v>603</v>
      </c>
      <c r="G273" s="30"/>
      <c r="H273" s="30"/>
      <c r="I273" s="31" t="s">
        <v>297</v>
      </c>
      <c r="J273" s="156"/>
      <c r="K273" s="156"/>
      <c r="L273" s="161" t="s">
        <v>783</v>
      </c>
      <c r="M273" s="116"/>
      <c r="N273" s="25" t="s">
        <v>860</v>
      </c>
      <c r="O273" s="24" t="s">
        <v>27</v>
      </c>
      <c r="P273" s="24"/>
      <c r="Q273" s="24"/>
      <c r="R273" s="25" t="s">
        <v>854</v>
      </c>
      <c r="S273" s="24"/>
      <c r="T273" s="34"/>
      <c r="U273" s="34"/>
      <c r="V273" s="34"/>
      <c r="W273" s="24"/>
      <c r="X273" s="24"/>
      <c r="Y273" s="109" t="s">
        <v>808</v>
      </c>
      <c r="Z273" s="110" t="s">
        <v>809</v>
      </c>
      <c r="AA273" s="112"/>
      <c r="AB273" s="112"/>
      <c r="AC273" s="32"/>
      <c r="AD273" s="132"/>
      <c r="AE273" s="132"/>
      <c r="AF273" s="120"/>
    </row>
    <row r="274" spans="1:32" ht="38.25">
      <c r="A274" s="173">
        <v>292</v>
      </c>
      <c r="B274" s="29" t="s">
        <v>88</v>
      </c>
      <c r="C274" s="29"/>
      <c r="D274" s="29" t="s">
        <v>660</v>
      </c>
      <c r="E274" s="29" t="s">
        <v>681</v>
      </c>
      <c r="F274" s="29" t="s">
        <v>603</v>
      </c>
      <c r="G274" s="30"/>
      <c r="H274" s="30"/>
      <c r="I274" s="31" t="s">
        <v>297</v>
      </c>
      <c r="J274" s="158"/>
      <c r="K274" s="158"/>
      <c r="L274" s="159" t="s">
        <v>780</v>
      </c>
      <c r="M274" s="116"/>
      <c r="N274" s="25" t="s">
        <v>860</v>
      </c>
      <c r="O274" s="24" t="s">
        <v>27</v>
      </c>
      <c r="P274" s="24"/>
      <c r="Q274" s="24"/>
      <c r="R274" s="25" t="s">
        <v>854</v>
      </c>
      <c r="S274" s="24"/>
      <c r="T274" s="34"/>
      <c r="U274" s="34"/>
      <c r="V274" s="34"/>
      <c r="W274" s="24"/>
      <c r="X274" s="24"/>
      <c r="Y274" s="109" t="s">
        <v>808</v>
      </c>
      <c r="Z274" s="110" t="s">
        <v>809</v>
      </c>
      <c r="AA274" s="112"/>
      <c r="AB274" s="112"/>
      <c r="AC274" s="32"/>
      <c r="AD274" s="132"/>
      <c r="AE274" s="132"/>
      <c r="AF274" s="120"/>
    </row>
    <row r="275" spans="1:32" ht="38.25">
      <c r="A275" s="173">
        <v>293</v>
      </c>
      <c r="B275" s="29" t="s">
        <v>88</v>
      </c>
      <c r="C275" s="29"/>
      <c r="D275" s="29" t="s">
        <v>660</v>
      </c>
      <c r="E275" s="29" t="s">
        <v>682</v>
      </c>
      <c r="F275" s="29" t="s">
        <v>603</v>
      </c>
      <c r="G275" s="30"/>
      <c r="H275" s="30"/>
      <c r="I275" s="31" t="s">
        <v>297</v>
      </c>
      <c r="J275" s="159"/>
      <c r="K275" s="159"/>
      <c r="L275" s="159" t="s">
        <v>780</v>
      </c>
      <c r="M275" s="116"/>
      <c r="N275" s="164" t="s">
        <v>860</v>
      </c>
      <c r="O275" s="167" t="s">
        <v>27</v>
      </c>
      <c r="P275" s="167"/>
      <c r="Q275" s="167"/>
      <c r="R275" s="25" t="s">
        <v>854</v>
      </c>
      <c r="S275" s="24"/>
      <c r="T275" s="34"/>
      <c r="U275" s="34"/>
      <c r="V275" s="34"/>
      <c r="W275" s="24"/>
      <c r="X275" s="24"/>
      <c r="Y275" s="109" t="s">
        <v>808</v>
      </c>
      <c r="Z275" s="110" t="s">
        <v>809</v>
      </c>
      <c r="AA275" s="112"/>
      <c r="AB275" s="112"/>
      <c r="AC275" s="32"/>
      <c r="AD275" s="132"/>
      <c r="AE275" s="132"/>
      <c r="AF275" s="120"/>
    </row>
    <row r="276" spans="1:32" ht="63.75">
      <c r="A276" s="173">
        <v>294</v>
      </c>
      <c r="B276" s="29" t="s">
        <v>88</v>
      </c>
      <c r="C276" s="29"/>
      <c r="D276" s="29" t="s">
        <v>660</v>
      </c>
      <c r="E276" s="29" t="s">
        <v>683</v>
      </c>
      <c r="F276" s="29" t="s">
        <v>603</v>
      </c>
      <c r="G276" s="30"/>
      <c r="H276" s="30"/>
      <c r="I276" s="31" t="s">
        <v>297</v>
      </c>
      <c r="J276" s="159"/>
      <c r="K276" s="159"/>
      <c r="L276" s="159" t="s">
        <v>780</v>
      </c>
      <c r="M276" s="162"/>
      <c r="N276" s="165" t="s">
        <v>860</v>
      </c>
      <c r="O276" s="165" t="s">
        <v>27</v>
      </c>
      <c r="P276" s="168"/>
      <c r="Q276" s="170"/>
      <c r="R276" s="25" t="s">
        <v>854</v>
      </c>
      <c r="S276" s="171"/>
      <c r="T276" s="34"/>
      <c r="U276" s="34"/>
      <c r="V276" s="34"/>
      <c r="W276" s="24"/>
      <c r="X276" s="24"/>
      <c r="Y276" s="109" t="s">
        <v>808</v>
      </c>
      <c r="Z276" s="110" t="s">
        <v>809</v>
      </c>
      <c r="AA276" s="112"/>
      <c r="AB276" s="112"/>
      <c r="AC276" s="32"/>
      <c r="AD276" s="132"/>
      <c r="AE276" s="132"/>
      <c r="AF276" s="120"/>
    </row>
    <row r="277" spans="1:32" ht="38.25">
      <c r="A277" s="173">
        <v>295</v>
      </c>
      <c r="B277" s="29" t="s">
        <v>88</v>
      </c>
      <c r="C277" s="29"/>
      <c r="D277" s="29" t="s">
        <v>660</v>
      </c>
      <c r="E277" s="29" t="s">
        <v>684</v>
      </c>
      <c r="F277" s="29" t="s">
        <v>603</v>
      </c>
      <c r="G277" s="30"/>
      <c r="H277" s="30"/>
      <c r="I277" s="31" t="s">
        <v>297</v>
      </c>
      <c r="J277" s="28"/>
      <c r="K277" s="28"/>
      <c r="L277" s="159" t="s">
        <v>780</v>
      </c>
      <c r="M277" s="162"/>
      <c r="N277" s="165" t="s">
        <v>860</v>
      </c>
      <c r="O277" s="165" t="s">
        <v>27</v>
      </c>
      <c r="P277" s="168"/>
      <c r="Q277" s="170"/>
      <c r="R277" s="25" t="s">
        <v>854</v>
      </c>
      <c r="S277" s="171"/>
      <c r="T277" s="34"/>
      <c r="U277" s="34"/>
      <c r="V277" s="34"/>
      <c r="W277" s="24"/>
      <c r="X277" s="24"/>
      <c r="Y277" s="109" t="s">
        <v>808</v>
      </c>
      <c r="Z277" s="110" t="s">
        <v>809</v>
      </c>
      <c r="AA277" s="112"/>
      <c r="AB277" s="112"/>
      <c r="AC277" s="32"/>
      <c r="AD277" s="132"/>
      <c r="AE277" s="132"/>
      <c r="AF277" s="120"/>
    </row>
    <row r="278" spans="1:32" ht="38.25">
      <c r="A278" s="173">
        <v>296</v>
      </c>
      <c r="B278" s="29" t="s">
        <v>88</v>
      </c>
      <c r="C278" s="29"/>
      <c r="D278" s="29" t="s">
        <v>660</v>
      </c>
      <c r="E278" s="29" t="s">
        <v>685</v>
      </c>
      <c r="F278" s="29" t="s">
        <v>603</v>
      </c>
      <c r="G278" s="30"/>
      <c r="H278" s="30"/>
      <c r="I278" s="31" t="s">
        <v>297</v>
      </c>
      <c r="J278" s="28"/>
      <c r="K278" s="28"/>
      <c r="L278" s="159" t="s">
        <v>780</v>
      </c>
      <c r="M278" s="163"/>
      <c r="N278" s="166" t="s">
        <v>860</v>
      </c>
      <c r="O278" s="166" t="s">
        <v>27</v>
      </c>
      <c r="P278" s="169"/>
      <c r="Q278" s="170"/>
      <c r="R278" s="25" t="s">
        <v>854</v>
      </c>
      <c r="S278" s="171"/>
      <c r="T278" s="34"/>
      <c r="U278" s="34"/>
      <c r="V278" s="34"/>
      <c r="W278" s="24"/>
      <c r="X278" s="24"/>
      <c r="Y278" s="109" t="s">
        <v>808</v>
      </c>
      <c r="Z278" s="110" t="s">
        <v>809</v>
      </c>
      <c r="AA278" s="112"/>
      <c r="AB278" s="112"/>
      <c r="AC278" s="32"/>
      <c r="AD278" s="132"/>
      <c r="AE278" s="132"/>
      <c r="AF278" s="120"/>
    </row>
    <row r="279" spans="1:32" ht="38.25">
      <c r="A279" s="173">
        <v>297</v>
      </c>
      <c r="B279" s="29" t="s">
        <v>88</v>
      </c>
      <c r="C279" s="29"/>
      <c r="D279" s="29" t="s">
        <v>660</v>
      </c>
      <c r="E279" s="29" t="s">
        <v>686</v>
      </c>
      <c r="F279" s="29" t="s">
        <v>603</v>
      </c>
      <c r="G279" s="30"/>
      <c r="H279" s="30"/>
      <c r="I279" s="31" t="s">
        <v>297</v>
      </c>
      <c r="J279" s="28"/>
      <c r="K279" s="28"/>
      <c r="L279" s="159" t="s">
        <v>780</v>
      </c>
      <c r="M279" s="163"/>
      <c r="N279" s="166" t="s">
        <v>860</v>
      </c>
      <c r="O279" s="166" t="s">
        <v>27</v>
      </c>
      <c r="P279" s="169"/>
      <c r="Q279" s="170"/>
      <c r="R279" s="25" t="s">
        <v>854</v>
      </c>
      <c r="S279" s="171"/>
      <c r="T279" s="34"/>
      <c r="U279" s="34"/>
      <c r="V279" s="34"/>
      <c r="W279" s="24"/>
      <c r="X279" s="24"/>
      <c r="Y279" s="109" t="s">
        <v>808</v>
      </c>
      <c r="Z279" s="110" t="s">
        <v>809</v>
      </c>
      <c r="AA279" s="112"/>
      <c r="AB279" s="112"/>
      <c r="AC279" s="32"/>
      <c r="AD279" s="132"/>
      <c r="AE279" s="132"/>
      <c r="AF279" s="120"/>
    </row>
    <row r="280" spans="1:32" ht="51">
      <c r="A280" s="173">
        <v>298</v>
      </c>
      <c r="B280" s="29" t="s">
        <v>88</v>
      </c>
      <c r="C280" s="29"/>
      <c r="D280" s="29" t="s">
        <v>660</v>
      </c>
      <c r="E280" s="29" t="s">
        <v>687</v>
      </c>
      <c r="F280" s="29" t="s">
        <v>603</v>
      </c>
      <c r="G280" s="30"/>
      <c r="H280" s="30"/>
      <c r="I280" s="31" t="s">
        <v>297</v>
      </c>
      <c r="J280" s="28"/>
      <c r="K280" s="28"/>
      <c r="L280" s="159" t="s">
        <v>780</v>
      </c>
      <c r="M280" s="116"/>
      <c r="N280" s="25" t="s">
        <v>860</v>
      </c>
      <c r="O280" s="24" t="s">
        <v>27</v>
      </c>
      <c r="P280" s="24"/>
      <c r="Q280" s="24"/>
      <c r="R280" s="25" t="s">
        <v>854</v>
      </c>
      <c r="S280" s="171"/>
      <c r="T280" s="34"/>
      <c r="U280" s="34"/>
      <c r="V280" s="34"/>
      <c r="W280" s="24"/>
      <c r="X280" s="24"/>
      <c r="Y280" s="109" t="s">
        <v>808</v>
      </c>
      <c r="Z280" s="110" t="s">
        <v>809</v>
      </c>
      <c r="AA280" s="112"/>
      <c r="AB280" s="112"/>
      <c r="AC280" s="32"/>
      <c r="AD280" s="132"/>
      <c r="AE280" s="132"/>
      <c r="AF280" s="120"/>
    </row>
    <row r="281" spans="1:32" ht="38.25">
      <c r="A281" s="173">
        <v>299</v>
      </c>
      <c r="B281" s="29" t="s">
        <v>88</v>
      </c>
      <c r="C281" s="29"/>
      <c r="D281" s="29" t="s">
        <v>660</v>
      </c>
      <c r="E281" s="29" t="s">
        <v>688</v>
      </c>
      <c r="F281" s="29" t="s">
        <v>603</v>
      </c>
      <c r="G281" s="30"/>
      <c r="H281" s="30"/>
      <c r="I281" s="31" t="s">
        <v>297</v>
      </c>
      <c r="J281" s="28"/>
      <c r="K281" s="28"/>
      <c r="L281" s="159" t="s">
        <v>780</v>
      </c>
      <c r="M281" s="116"/>
      <c r="N281" s="25" t="s">
        <v>860</v>
      </c>
      <c r="O281" s="24" t="s">
        <v>27</v>
      </c>
      <c r="P281" s="24"/>
      <c r="Q281" s="24"/>
      <c r="R281" s="25" t="s">
        <v>854</v>
      </c>
      <c r="S281" s="171"/>
      <c r="T281" s="34"/>
      <c r="U281" s="34"/>
      <c r="V281" s="34"/>
      <c r="W281" s="24"/>
      <c r="X281" s="24"/>
      <c r="Y281" s="109" t="s">
        <v>808</v>
      </c>
      <c r="Z281" s="110" t="s">
        <v>809</v>
      </c>
      <c r="AA281" s="112"/>
      <c r="AB281" s="112"/>
      <c r="AC281" s="32"/>
      <c r="AD281" s="132"/>
      <c r="AE281" s="132"/>
      <c r="AF281" s="120"/>
    </row>
    <row r="282" spans="1:32" ht="51">
      <c r="A282" s="173">
        <v>300</v>
      </c>
      <c r="B282" s="29" t="s">
        <v>88</v>
      </c>
      <c r="C282" s="29"/>
      <c r="D282" s="29" t="s">
        <v>660</v>
      </c>
      <c r="E282" s="29" t="s">
        <v>689</v>
      </c>
      <c r="F282" s="29" t="s">
        <v>603</v>
      </c>
      <c r="G282" s="30"/>
      <c r="H282" s="30"/>
      <c r="I282" s="31" t="s">
        <v>297</v>
      </c>
      <c r="J282" s="28"/>
      <c r="K282" s="28"/>
      <c r="L282" s="159" t="s">
        <v>780</v>
      </c>
      <c r="M282" s="116"/>
      <c r="N282" s="25" t="s">
        <v>860</v>
      </c>
      <c r="O282" s="24" t="s">
        <v>27</v>
      </c>
      <c r="P282" s="24"/>
      <c r="Q282" s="24"/>
      <c r="R282" s="25" t="s">
        <v>854</v>
      </c>
      <c r="S282" s="166"/>
      <c r="T282" s="34"/>
      <c r="U282" s="34"/>
      <c r="V282" s="34"/>
      <c r="W282" s="24"/>
      <c r="X282" s="24"/>
      <c r="Y282" s="109" t="s">
        <v>808</v>
      </c>
      <c r="Z282" s="110" t="s">
        <v>809</v>
      </c>
      <c r="AA282" s="112"/>
      <c r="AB282" s="112"/>
      <c r="AC282" s="32"/>
      <c r="AD282" s="132"/>
      <c r="AE282" s="132"/>
      <c r="AF282" s="120"/>
    </row>
    <row r="283" spans="1:32" ht="38.25">
      <c r="A283" s="173">
        <v>301</v>
      </c>
      <c r="B283" s="29" t="s">
        <v>88</v>
      </c>
      <c r="C283" s="29"/>
      <c r="D283" s="29" t="s">
        <v>660</v>
      </c>
      <c r="E283" s="29" t="s">
        <v>690</v>
      </c>
      <c r="F283" s="29" t="s">
        <v>603</v>
      </c>
      <c r="G283" s="30"/>
      <c r="H283" s="30"/>
      <c r="I283" s="31" t="s">
        <v>297</v>
      </c>
      <c r="J283" s="28"/>
      <c r="K283" s="28"/>
      <c r="L283" s="159" t="s">
        <v>780</v>
      </c>
      <c r="M283" s="116"/>
      <c r="N283" s="25" t="s">
        <v>860</v>
      </c>
      <c r="O283" s="24" t="s">
        <v>27</v>
      </c>
      <c r="P283" s="24"/>
      <c r="Q283" s="24"/>
      <c r="R283" s="25" t="s">
        <v>854</v>
      </c>
      <c r="S283" s="166"/>
      <c r="T283" s="34"/>
      <c r="U283" s="34"/>
      <c r="V283" s="34"/>
      <c r="W283" s="24"/>
      <c r="X283" s="24"/>
      <c r="Y283" s="109" t="s">
        <v>808</v>
      </c>
      <c r="Z283" s="110" t="s">
        <v>809</v>
      </c>
      <c r="AA283" s="112"/>
      <c r="AB283" s="112"/>
      <c r="AC283" s="32"/>
      <c r="AD283" s="132"/>
      <c r="AE283" s="132"/>
      <c r="AF283" s="120"/>
    </row>
    <row r="284" spans="1:32" ht="51">
      <c r="A284" s="173">
        <v>302</v>
      </c>
      <c r="B284" s="29" t="s">
        <v>88</v>
      </c>
      <c r="C284" s="29"/>
      <c r="D284" s="29" t="s">
        <v>660</v>
      </c>
      <c r="E284" s="29" t="s">
        <v>691</v>
      </c>
      <c r="F284" s="29" t="s">
        <v>603</v>
      </c>
      <c r="G284" s="30"/>
      <c r="H284" s="30"/>
      <c r="I284" s="31" t="s">
        <v>297</v>
      </c>
      <c r="J284" s="28"/>
      <c r="K284" s="28"/>
      <c r="L284" s="28" t="s">
        <v>784</v>
      </c>
      <c r="M284" s="116"/>
      <c r="N284" s="25" t="s">
        <v>860</v>
      </c>
      <c r="O284" s="24" t="s">
        <v>27</v>
      </c>
      <c r="P284" s="24"/>
      <c r="Q284" s="24"/>
      <c r="R284" s="25" t="s">
        <v>854</v>
      </c>
      <c r="S284" s="166"/>
      <c r="T284" s="34"/>
      <c r="U284" s="34"/>
      <c r="V284" s="34"/>
      <c r="W284" s="24"/>
      <c r="X284" s="24"/>
      <c r="Y284" s="109" t="s">
        <v>808</v>
      </c>
      <c r="Z284" s="110" t="s">
        <v>809</v>
      </c>
      <c r="AA284" s="112"/>
      <c r="AB284" s="112"/>
      <c r="AC284" s="32"/>
      <c r="AD284" s="132"/>
      <c r="AE284" s="132"/>
      <c r="AF284" s="120"/>
    </row>
    <row r="285" spans="1:32" ht="38.25">
      <c r="A285" s="173">
        <v>303</v>
      </c>
      <c r="B285" s="29" t="s">
        <v>88</v>
      </c>
      <c r="C285" s="29"/>
      <c r="D285" s="29" t="s">
        <v>660</v>
      </c>
      <c r="E285" s="29" t="s">
        <v>692</v>
      </c>
      <c r="F285" s="29" t="s">
        <v>603</v>
      </c>
      <c r="G285" s="30"/>
      <c r="H285" s="30"/>
      <c r="I285" s="31" t="s">
        <v>297</v>
      </c>
      <c r="J285" s="28"/>
      <c r="K285" s="28"/>
      <c r="L285" s="28" t="s">
        <v>785</v>
      </c>
      <c r="M285" s="116"/>
      <c r="N285" s="25" t="s">
        <v>860</v>
      </c>
      <c r="O285" s="24" t="s">
        <v>27</v>
      </c>
      <c r="P285" s="24"/>
      <c r="Q285" s="24"/>
      <c r="R285" s="25" t="s">
        <v>854</v>
      </c>
      <c r="S285" s="166"/>
      <c r="T285" s="34"/>
      <c r="U285" s="34"/>
      <c r="V285" s="34"/>
      <c r="W285" s="24"/>
      <c r="X285" s="24"/>
      <c r="Y285" s="109" t="s">
        <v>808</v>
      </c>
      <c r="Z285" s="110" t="s">
        <v>809</v>
      </c>
      <c r="AA285" s="112"/>
      <c r="AB285" s="112"/>
      <c r="AC285" s="32"/>
      <c r="AD285" s="132"/>
      <c r="AE285" s="132"/>
      <c r="AF285" s="120"/>
    </row>
    <row r="286" spans="1:32" ht="51">
      <c r="A286" s="173">
        <v>304</v>
      </c>
      <c r="B286" s="29" t="s">
        <v>88</v>
      </c>
      <c r="C286" s="29"/>
      <c r="D286" s="29" t="s">
        <v>660</v>
      </c>
      <c r="E286" s="29" t="s">
        <v>693</v>
      </c>
      <c r="F286" s="29" t="s">
        <v>603</v>
      </c>
      <c r="G286" s="30"/>
      <c r="H286" s="30"/>
      <c r="I286" s="31" t="s">
        <v>297</v>
      </c>
      <c r="J286" s="28"/>
      <c r="K286" s="28"/>
      <c r="L286" s="159" t="s">
        <v>780</v>
      </c>
      <c r="M286" s="116"/>
      <c r="N286" s="25" t="s">
        <v>860</v>
      </c>
      <c r="O286" s="24" t="s">
        <v>27</v>
      </c>
      <c r="P286" s="24"/>
      <c r="Q286" s="24"/>
      <c r="R286" s="25" t="s">
        <v>854</v>
      </c>
      <c r="S286" s="24"/>
      <c r="T286" s="34"/>
      <c r="U286" s="34"/>
      <c r="V286" s="34"/>
      <c r="W286" s="24"/>
      <c r="X286" s="24"/>
      <c r="Y286" s="109" t="s">
        <v>808</v>
      </c>
      <c r="Z286" s="110" t="s">
        <v>809</v>
      </c>
      <c r="AA286" s="112"/>
      <c r="AB286" s="112"/>
      <c r="AC286" s="32"/>
      <c r="AD286" s="132"/>
      <c r="AE286" s="132"/>
      <c r="AF286" s="120"/>
    </row>
    <row r="287" spans="1:32" ht="51">
      <c r="A287" s="173">
        <v>305</v>
      </c>
      <c r="B287" s="29" t="s">
        <v>88</v>
      </c>
      <c r="C287" s="29"/>
      <c r="D287" s="29" t="s">
        <v>660</v>
      </c>
      <c r="E287" s="29" t="s">
        <v>694</v>
      </c>
      <c r="F287" s="29" t="s">
        <v>603</v>
      </c>
      <c r="G287" s="30"/>
      <c r="H287" s="30"/>
      <c r="I287" s="31" t="s">
        <v>297</v>
      </c>
      <c r="J287" s="28"/>
      <c r="K287" s="28"/>
      <c r="L287" s="28" t="s">
        <v>786</v>
      </c>
      <c r="M287" s="116"/>
      <c r="N287" s="25" t="s">
        <v>860</v>
      </c>
      <c r="O287" s="24" t="s">
        <v>27</v>
      </c>
      <c r="P287" s="24"/>
      <c r="Q287" s="24"/>
      <c r="R287" s="25" t="s">
        <v>854</v>
      </c>
      <c r="S287" s="24"/>
      <c r="T287" s="34"/>
      <c r="U287" s="34"/>
      <c r="V287" s="34"/>
      <c r="W287" s="24"/>
      <c r="X287" s="24"/>
      <c r="Y287" s="109" t="s">
        <v>808</v>
      </c>
      <c r="Z287" s="110" t="s">
        <v>809</v>
      </c>
      <c r="AA287" s="112"/>
      <c r="AB287" s="112"/>
      <c r="AC287" s="32"/>
      <c r="AD287" s="132"/>
      <c r="AE287" s="132"/>
      <c r="AF287" s="120"/>
    </row>
    <row r="288" spans="1:32" ht="63.75">
      <c r="A288" s="173">
        <v>306</v>
      </c>
      <c r="B288" s="29" t="s">
        <v>88</v>
      </c>
      <c r="C288" s="29"/>
      <c r="D288" s="29" t="s">
        <v>661</v>
      </c>
      <c r="E288" s="29" t="s">
        <v>695</v>
      </c>
      <c r="F288" s="29" t="s">
        <v>603</v>
      </c>
      <c r="G288" s="30"/>
      <c r="H288" s="30"/>
      <c r="I288" s="31" t="s">
        <v>297</v>
      </c>
      <c r="J288" s="28"/>
      <c r="K288" s="28"/>
      <c r="L288" s="155" t="s">
        <v>787</v>
      </c>
      <c r="M288" s="116"/>
      <c r="N288" s="25" t="s">
        <v>860</v>
      </c>
      <c r="O288" s="24" t="s">
        <v>27</v>
      </c>
      <c r="P288" s="24"/>
      <c r="Q288" s="24"/>
      <c r="R288" s="25" t="s">
        <v>854</v>
      </c>
      <c r="S288" s="166"/>
      <c r="T288" s="34"/>
      <c r="U288" s="34"/>
      <c r="V288" s="34"/>
      <c r="W288" s="24"/>
      <c r="X288" s="24"/>
      <c r="Y288" s="109" t="s">
        <v>808</v>
      </c>
      <c r="Z288" s="110" t="s">
        <v>809</v>
      </c>
      <c r="AA288" s="112"/>
      <c r="AB288" s="112"/>
      <c r="AC288" s="32"/>
      <c r="AD288" s="132"/>
      <c r="AE288" s="132"/>
      <c r="AF288" s="120"/>
    </row>
    <row r="289" spans="1:32" ht="76.5">
      <c r="A289" s="173">
        <v>307</v>
      </c>
      <c r="B289" s="29" t="s">
        <v>88</v>
      </c>
      <c r="C289" s="29"/>
      <c r="D289" s="29" t="s">
        <v>661</v>
      </c>
      <c r="E289" s="29" t="s">
        <v>696</v>
      </c>
      <c r="F289" s="29" t="s">
        <v>603</v>
      </c>
      <c r="G289" s="30"/>
      <c r="H289" s="30"/>
      <c r="I289" s="31" t="s">
        <v>629</v>
      </c>
      <c r="J289" s="28"/>
      <c r="K289" s="28"/>
      <c r="L289" s="28" t="s">
        <v>788</v>
      </c>
      <c r="M289" s="116"/>
      <c r="N289" s="25" t="s">
        <v>860</v>
      </c>
      <c r="O289" s="24" t="s">
        <v>27</v>
      </c>
      <c r="P289" s="24"/>
      <c r="Q289" s="24"/>
      <c r="R289" s="25" t="s">
        <v>854</v>
      </c>
      <c r="S289" s="166"/>
      <c r="T289" s="34"/>
      <c r="U289" s="34"/>
      <c r="V289" s="34"/>
      <c r="W289" s="24"/>
      <c r="X289" s="24"/>
      <c r="Y289" s="109" t="s">
        <v>808</v>
      </c>
      <c r="Z289" s="110" t="s">
        <v>809</v>
      </c>
      <c r="AA289" s="112"/>
      <c r="AB289" s="112"/>
      <c r="AC289" s="32"/>
      <c r="AD289" s="132"/>
      <c r="AE289" s="132"/>
      <c r="AF289" s="120"/>
    </row>
    <row r="290" spans="1:32" ht="51">
      <c r="A290" s="173">
        <v>308</v>
      </c>
      <c r="B290" s="29" t="s">
        <v>88</v>
      </c>
      <c r="C290" s="29"/>
      <c r="D290" s="29" t="s">
        <v>661</v>
      </c>
      <c r="E290" s="29" t="s">
        <v>697</v>
      </c>
      <c r="F290" s="29" t="s">
        <v>603</v>
      </c>
      <c r="G290" s="30"/>
      <c r="H290" s="30"/>
      <c r="I290" s="31" t="s">
        <v>297</v>
      </c>
      <c r="J290" s="28"/>
      <c r="K290" s="28"/>
      <c r="L290" s="28" t="s">
        <v>789</v>
      </c>
      <c r="M290" s="116"/>
      <c r="N290" s="25" t="s">
        <v>860</v>
      </c>
      <c r="O290" s="24" t="s">
        <v>27</v>
      </c>
      <c r="P290" s="24"/>
      <c r="Q290" s="24"/>
      <c r="R290" s="25" t="s">
        <v>854</v>
      </c>
      <c r="S290" s="166"/>
      <c r="T290" s="34"/>
      <c r="U290" s="34"/>
      <c r="V290" s="34"/>
      <c r="W290" s="24"/>
      <c r="X290" s="24"/>
      <c r="Y290" s="109" t="s">
        <v>808</v>
      </c>
      <c r="Z290" s="110" t="s">
        <v>809</v>
      </c>
      <c r="AA290" s="112"/>
      <c r="AB290" s="112"/>
      <c r="AC290" s="32"/>
      <c r="AD290" s="132"/>
      <c r="AE290" s="132"/>
      <c r="AF290" s="120"/>
    </row>
    <row r="291" spans="1:32" ht="204">
      <c r="A291" s="173">
        <v>309</v>
      </c>
      <c r="B291" s="29" t="s">
        <v>88</v>
      </c>
      <c r="C291" s="29"/>
      <c r="D291" s="29" t="s">
        <v>661</v>
      </c>
      <c r="E291" s="29" t="s">
        <v>698</v>
      </c>
      <c r="F291" s="29" t="s">
        <v>603</v>
      </c>
      <c r="G291" s="30"/>
      <c r="H291" s="30"/>
      <c r="I291" s="31" t="s">
        <v>297</v>
      </c>
      <c r="J291" s="28"/>
      <c r="K291" s="28"/>
      <c r="L291" s="161" t="s">
        <v>790</v>
      </c>
      <c r="M291" s="116"/>
      <c r="N291" s="25" t="s">
        <v>862</v>
      </c>
      <c r="O291" s="24" t="s">
        <v>30</v>
      </c>
      <c r="P291" s="24"/>
      <c r="Q291" s="24"/>
      <c r="R291" s="166" t="s">
        <v>855</v>
      </c>
      <c r="S291" s="166"/>
      <c r="T291" s="34"/>
      <c r="U291" s="34"/>
      <c r="V291" s="34"/>
      <c r="W291" s="24"/>
      <c r="X291" s="24"/>
      <c r="Y291" s="109" t="s">
        <v>808</v>
      </c>
      <c r="Z291" s="110" t="s">
        <v>809</v>
      </c>
      <c r="AA291" s="112"/>
      <c r="AB291" s="112"/>
      <c r="AC291" s="32"/>
      <c r="AD291" s="132"/>
      <c r="AE291" s="132"/>
      <c r="AF291" s="120"/>
    </row>
    <row r="292" spans="1:32" ht="63.75">
      <c r="A292" s="173">
        <v>310</v>
      </c>
      <c r="B292" s="29" t="s">
        <v>88</v>
      </c>
      <c r="C292" s="29"/>
      <c r="D292" s="29" t="s">
        <v>661</v>
      </c>
      <c r="E292" s="29" t="s">
        <v>699</v>
      </c>
      <c r="F292" s="29" t="s">
        <v>723</v>
      </c>
      <c r="G292" s="30"/>
      <c r="H292" s="30"/>
      <c r="I292" s="31" t="s">
        <v>629</v>
      </c>
      <c r="J292" s="28"/>
      <c r="K292" s="28"/>
      <c r="L292" s="28" t="s">
        <v>761</v>
      </c>
      <c r="M292" s="116"/>
      <c r="N292" s="25" t="s">
        <v>862</v>
      </c>
      <c r="O292" s="24" t="s">
        <v>30</v>
      </c>
      <c r="P292" s="24"/>
      <c r="Q292" s="24"/>
      <c r="R292" s="166" t="s">
        <v>855</v>
      </c>
      <c r="S292" s="166"/>
      <c r="T292" s="34"/>
      <c r="U292" s="34"/>
      <c r="V292" s="34"/>
      <c r="W292" s="24"/>
      <c r="X292" s="24"/>
      <c r="Y292" s="109" t="s">
        <v>808</v>
      </c>
      <c r="Z292" s="110" t="s">
        <v>809</v>
      </c>
      <c r="AA292" s="112"/>
      <c r="AB292" s="112"/>
      <c r="AC292" s="32"/>
      <c r="AD292" s="132"/>
      <c r="AE292" s="132"/>
      <c r="AF292" s="120"/>
    </row>
    <row r="293" spans="1:32" ht="63.75">
      <c r="A293" s="173">
        <v>311</v>
      </c>
      <c r="B293" s="29" t="s">
        <v>88</v>
      </c>
      <c r="C293" s="29"/>
      <c r="D293" s="29" t="s">
        <v>661</v>
      </c>
      <c r="E293" s="29" t="s">
        <v>700</v>
      </c>
      <c r="F293" s="29" t="s">
        <v>724</v>
      </c>
      <c r="G293" s="30"/>
      <c r="H293" s="30"/>
      <c r="I293" s="31" t="s">
        <v>629</v>
      </c>
      <c r="J293" s="28"/>
      <c r="K293" s="28"/>
      <c r="L293" s="155" t="s">
        <v>791</v>
      </c>
      <c r="M293" s="116"/>
      <c r="N293" s="25" t="s">
        <v>862</v>
      </c>
      <c r="O293" s="24" t="s">
        <v>30</v>
      </c>
      <c r="P293" s="24"/>
      <c r="Q293" s="24"/>
      <c r="R293" s="166" t="s">
        <v>855</v>
      </c>
      <c r="S293" s="166"/>
      <c r="T293" s="34"/>
      <c r="U293" s="34"/>
      <c r="V293" s="34"/>
      <c r="W293" s="24"/>
      <c r="X293" s="24"/>
      <c r="Y293" s="109" t="s">
        <v>808</v>
      </c>
      <c r="Z293" s="110" t="s">
        <v>809</v>
      </c>
      <c r="AA293" s="112"/>
      <c r="AB293" s="112"/>
      <c r="AC293" s="32"/>
      <c r="AD293" s="132"/>
      <c r="AE293" s="132"/>
      <c r="AF293" s="120"/>
    </row>
    <row r="294" spans="1:32" ht="63.75">
      <c r="A294" s="173">
        <v>312</v>
      </c>
      <c r="B294" s="29" t="s">
        <v>88</v>
      </c>
      <c r="C294" s="29"/>
      <c r="D294" s="29" t="s">
        <v>661</v>
      </c>
      <c r="E294" s="29" t="s">
        <v>701</v>
      </c>
      <c r="F294" s="29" t="s">
        <v>725</v>
      </c>
      <c r="G294" s="30"/>
      <c r="H294" s="30"/>
      <c r="I294" s="31" t="s">
        <v>629</v>
      </c>
      <c r="J294" s="28"/>
      <c r="K294" s="28"/>
      <c r="L294" s="28" t="s">
        <v>792</v>
      </c>
      <c r="M294" s="116"/>
      <c r="N294" s="25" t="s">
        <v>862</v>
      </c>
      <c r="O294" s="24" t="s">
        <v>30</v>
      </c>
      <c r="P294" s="24"/>
      <c r="Q294" s="24"/>
      <c r="R294" s="166" t="s">
        <v>855</v>
      </c>
      <c r="S294" s="166"/>
      <c r="T294" s="34"/>
      <c r="U294" s="34"/>
      <c r="V294" s="34"/>
      <c r="W294" s="24"/>
      <c r="X294" s="24"/>
      <c r="Y294" s="109" t="s">
        <v>808</v>
      </c>
      <c r="Z294" s="110" t="s">
        <v>809</v>
      </c>
      <c r="AA294" s="112"/>
      <c r="AB294" s="112"/>
      <c r="AC294" s="32"/>
      <c r="AD294" s="132"/>
      <c r="AE294" s="132"/>
      <c r="AF294" s="120"/>
    </row>
    <row r="295" spans="1:32" ht="63.75">
      <c r="A295" s="173">
        <v>313</v>
      </c>
      <c r="B295" s="29" t="s">
        <v>88</v>
      </c>
      <c r="C295" s="29"/>
      <c r="D295" s="29" t="s">
        <v>661</v>
      </c>
      <c r="E295" s="29" t="s">
        <v>702</v>
      </c>
      <c r="F295" s="29" t="s">
        <v>726</v>
      </c>
      <c r="G295" s="30"/>
      <c r="H295" s="30"/>
      <c r="I295" s="31" t="s">
        <v>629</v>
      </c>
      <c r="J295" s="28"/>
      <c r="K295" s="28"/>
      <c r="L295" s="28" t="s">
        <v>793</v>
      </c>
      <c r="M295" s="116"/>
      <c r="N295" s="25" t="s">
        <v>862</v>
      </c>
      <c r="O295" s="24" t="s">
        <v>30</v>
      </c>
      <c r="P295" s="24"/>
      <c r="Q295" s="24"/>
      <c r="R295" s="166" t="s">
        <v>855</v>
      </c>
      <c r="S295" s="166"/>
      <c r="T295" s="34"/>
      <c r="U295" s="34"/>
      <c r="V295" s="34"/>
      <c r="W295" s="24"/>
      <c r="X295" s="24"/>
      <c r="Y295" s="109" t="s">
        <v>808</v>
      </c>
      <c r="Z295" s="110" t="s">
        <v>809</v>
      </c>
      <c r="AA295" s="112"/>
      <c r="AB295" s="112"/>
      <c r="AC295" s="32"/>
      <c r="AD295" s="132"/>
      <c r="AE295" s="132"/>
      <c r="AF295" s="120"/>
    </row>
    <row r="296" spans="1:32" ht="63.75">
      <c r="A296" s="173">
        <v>314</v>
      </c>
      <c r="B296" s="29" t="s">
        <v>88</v>
      </c>
      <c r="C296" s="29"/>
      <c r="D296" s="29" t="s">
        <v>661</v>
      </c>
      <c r="E296" s="29" t="s">
        <v>703</v>
      </c>
      <c r="F296" s="29" t="s">
        <v>727</v>
      </c>
      <c r="G296" s="30"/>
      <c r="H296" s="30"/>
      <c r="I296" s="31" t="s">
        <v>629</v>
      </c>
      <c r="J296" s="28"/>
      <c r="K296" s="28"/>
      <c r="L296" s="28" t="s">
        <v>794</v>
      </c>
      <c r="M296" s="116"/>
      <c r="N296" s="25" t="s">
        <v>862</v>
      </c>
      <c r="O296" s="24" t="s">
        <v>30</v>
      </c>
      <c r="P296" s="24"/>
      <c r="Q296" s="24"/>
      <c r="R296" s="166" t="s">
        <v>855</v>
      </c>
      <c r="S296" s="24"/>
      <c r="T296" s="34"/>
      <c r="U296" s="34"/>
      <c r="V296" s="34"/>
      <c r="W296" s="24"/>
      <c r="X296" s="24"/>
      <c r="Y296" s="109" t="s">
        <v>808</v>
      </c>
      <c r="Z296" s="110" t="s">
        <v>809</v>
      </c>
      <c r="AA296" s="112"/>
      <c r="AB296" s="112"/>
      <c r="AC296" s="32"/>
      <c r="AD296" s="132"/>
      <c r="AE296" s="132"/>
      <c r="AF296" s="120"/>
    </row>
    <row r="297" spans="1:32" ht="76.5">
      <c r="A297" s="173">
        <v>315</v>
      </c>
      <c r="B297" s="29" t="s">
        <v>88</v>
      </c>
      <c r="C297" s="29"/>
      <c r="D297" s="29" t="s">
        <v>661</v>
      </c>
      <c r="E297" s="29" t="s">
        <v>704</v>
      </c>
      <c r="F297" s="29" t="s">
        <v>728</v>
      </c>
      <c r="G297" s="30"/>
      <c r="H297" s="30"/>
      <c r="I297" s="31" t="s">
        <v>629</v>
      </c>
      <c r="J297" s="28"/>
      <c r="K297" s="28"/>
      <c r="L297" s="161" t="s">
        <v>795</v>
      </c>
      <c r="M297" s="116"/>
      <c r="N297" s="25" t="s">
        <v>862</v>
      </c>
      <c r="O297" s="24" t="s">
        <v>30</v>
      </c>
      <c r="P297" s="24"/>
      <c r="Q297" s="24"/>
      <c r="R297" s="166" t="s">
        <v>855</v>
      </c>
      <c r="S297" s="24"/>
      <c r="T297" s="34"/>
      <c r="U297" s="34"/>
      <c r="V297" s="34"/>
      <c r="W297" s="24"/>
      <c r="X297" s="24"/>
      <c r="Y297" s="109" t="s">
        <v>808</v>
      </c>
      <c r="Z297" s="110" t="s">
        <v>809</v>
      </c>
      <c r="AA297" s="112"/>
      <c r="AB297" s="112"/>
      <c r="AC297" s="32"/>
      <c r="AD297" s="132"/>
      <c r="AE297" s="132"/>
      <c r="AF297" s="120"/>
    </row>
    <row r="298" spans="1:32" ht="63.75">
      <c r="A298" s="173">
        <v>316</v>
      </c>
      <c r="B298" s="29" t="s">
        <v>88</v>
      </c>
      <c r="C298" s="29"/>
      <c r="D298" s="29"/>
      <c r="E298" s="29" t="s">
        <v>705</v>
      </c>
      <c r="F298" s="29" t="s">
        <v>729</v>
      </c>
      <c r="G298" s="30"/>
      <c r="H298" s="30"/>
      <c r="I298" s="31" t="s">
        <v>629</v>
      </c>
      <c r="J298" s="28"/>
      <c r="K298" s="28"/>
      <c r="L298" s="28" t="s">
        <v>796</v>
      </c>
      <c r="M298" s="116"/>
      <c r="N298" s="25" t="s">
        <v>862</v>
      </c>
      <c r="O298" s="24" t="s">
        <v>30</v>
      </c>
      <c r="P298" s="24"/>
      <c r="Q298" s="24"/>
      <c r="R298" s="166" t="s">
        <v>855</v>
      </c>
      <c r="S298" s="24"/>
      <c r="T298" s="34"/>
      <c r="U298" s="34"/>
      <c r="V298" s="34"/>
      <c r="W298" s="24"/>
      <c r="X298" s="24"/>
      <c r="Y298" s="109" t="s">
        <v>808</v>
      </c>
      <c r="Z298" s="110" t="s">
        <v>809</v>
      </c>
      <c r="AA298" s="112"/>
      <c r="AB298" s="112"/>
      <c r="AC298" s="32"/>
      <c r="AD298" s="132"/>
      <c r="AE298" s="132"/>
      <c r="AF298" s="120"/>
    </row>
    <row r="299" spans="1:32" ht="102">
      <c r="A299" s="173">
        <v>317</v>
      </c>
      <c r="B299" s="29" t="s">
        <v>88</v>
      </c>
      <c r="C299" s="29"/>
      <c r="D299" s="29" t="s">
        <v>659</v>
      </c>
      <c r="E299" s="29" t="s">
        <v>706</v>
      </c>
      <c r="F299" s="29" t="s">
        <v>730</v>
      </c>
      <c r="G299" s="30"/>
      <c r="H299" s="30"/>
      <c r="I299" s="31" t="s">
        <v>600</v>
      </c>
      <c r="J299" s="28"/>
      <c r="K299" s="28"/>
      <c r="L299" s="28" t="s">
        <v>797</v>
      </c>
      <c r="M299" s="116"/>
      <c r="N299" s="25" t="s">
        <v>862</v>
      </c>
      <c r="O299" s="24" t="s">
        <v>30</v>
      </c>
      <c r="P299" s="24"/>
      <c r="Q299" s="24"/>
      <c r="R299" s="166" t="s">
        <v>855</v>
      </c>
      <c r="S299" s="24"/>
      <c r="T299" s="34"/>
      <c r="U299" s="34"/>
      <c r="V299" s="34"/>
      <c r="W299" s="24"/>
      <c r="X299" s="24"/>
      <c r="Y299" s="109" t="s">
        <v>808</v>
      </c>
      <c r="Z299" s="110" t="s">
        <v>809</v>
      </c>
      <c r="AA299" s="112"/>
      <c r="AB299" s="112"/>
      <c r="AC299" s="32"/>
      <c r="AD299" s="132"/>
      <c r="AE299" s="132"/>
      <c r="AF299" s="120"/>
    </row>
    <row r="300" spans="1:32" ht="191.25">
      <c r="A300" s="173">
        <v>318</v>
      </c>
      <c r="B300" s="29" t="s">
        <v>88</v>
      </c>
      <c r="C300" s="29"/>
      <c r="D300" s="29" t="s">
        <v>659</v>
      </c>
      <c r="E300" s="29" t="s">
        <v>707</v>
      </c>
      <c r="F300" s="29" t="s">
        <v>731</v>
      </c>
      <c r="G300" s="30"/>
      <c r="H300" s="30"/>
      <c r="I300" s="31" t="s">
        <v>629</v>
      </c>
      <c r="J300" s="28"/>
      <c r="K300" s="28"/>
      <c r="L300" s="28" t="s">
        <v>798</v>
      </c>
      <c r="M300" s="116"/>
      <c r="N300" s="25" t="s">
        <v>862</v>
      </c>
      <c r="O300" s="24" t="s">
        <v>30</v>
      </c>
      <c r="P300" s="24"/>
      <c r="Q300" s="24"/>
      <c r="R300" s="166" t="s">
        <v>855</v>
      </c>
      <c r="S300" s="24"/>
      <c r="T300" s="34"/>
      <c r="U300" s="34"/>
      <c r="V300" s="34"/>
      <c r="W300" s="24"/>
      <c r="X300" s="24"/>
      <c r="Y300" s="109" t="s">
        <v>808</v>
      </c>
      <c r="Z300" s="110" t="s">
        <v>809</v>
      </c>
      <c r="AA300" s="112"/>
      <c r="AB300" s="112"/>
      <c r="AC300" s="32"/>
      <c r="AD300" s="132"/>
      <c r="AE300" s="132"/>
      <c r="AF300" s="120"/>
    </row>
    <row r="301" spans="1:32" ht="127.5">
      <c r="A301" s="173">
        <v>388</v>
      </c>
      <c r="B301" s="29" t="s">
        <v>88</v>
      </c>
      <c r="C301" s="29"/>
      <c r="D301" s="29" t="s">
        <v>659</v>
      </c>
      <c r="E301" s="29" t="s">
        <v>799</v>
      </c>
      <c r="F301" s="29" t="s">
        <v>801</v>
      </c>
      <c r="G301" s="30"/>
      <c r="H301" s="30"/>
      <c r="I301" s="31" t="s">
        <v>628</v>
      </c>
      <c r="J301" s="28" t="s">
        <v>802</v>
      </c>
      <c r="K301" s="28" t="s">
        <v>803</v>
      </c>
      <c r="L301" s="28" t="s">
        <v>804</v>
      </c>
      <c r="M301" s="116"/>
      <c r="N301" s="25" t="s">
        <v>858</v>
      </c>
      <c r="O301" s="24" t="s">
        <v>27</v>
      </c>
      <c r="P301" s="24"/>
      <c r="Q301" s="24"/>
      <c r="R301" s="25" t="s">
        <v>856</v>
      </c>
      <c r="S301" s="24"/>
      <c r="T301" s="34"/>
      <c r="U301" s="34"/>
      <c r="V301" s="34"/>
      <c r="W301" s="24"/>
      <c r="X301" s="24"/>
      <c r="Y301" s="109" t="str">
        <f>[5]Submitter!$F$3</f>
        <v>Saurabh Aggarwal</v>
      </c>
      <c r="Z301" s="110" t="s">
        <v>812</v>
      </c>
      <c r="AA301" s="111"/>
      <c r="AB301" s="111"/>
      <c r="AC301" s="32"/>
      <c r="AD301" s="132"/>
      <c r="AE301" s="132"/>
      <c r="AF301" s="119"/>
    </row>
    <row r="302" spans="1:32" ht="76.5">
      <c r="A302" s="173">
        <v>389</v>
      </c>
      <c r="B302" s="29" t="s">
        <v>88</v>
      </c>
      <c r="C302" s="29"/>
      <c r="D302" s="29" t="s">
        <v>659</v>
      </c>
      <c r="E302" s="29" t="s">
        <v>800</v>
      </c>
      <c r="F302" s="29" t="s">
        <v>603</v>
      </c>
      <c r="G302" s="30"/>
      <c r="H302" s="30"/>
      <c r="I302" s="31" t="s">
        <v>602</v>
      </c>
      <c r="J302" s="28"/>
      <c r="K302" s="28"/>
      <c r="L302" s="28" t="s">
        <v>805</v>
      </c>
      <c r="M302" s="116"/>
      <c r="N302" s="25" t="s">
        <v>864</v>
      </c>
      <c r="O302" s="24" t="s">
        <v>4</v>
      </c>
      <c r="P302" s="24"/>
      <c r="Q302" s="24"/>
      <c r="R302" s="25" t="s">
        <v>857</v>
      </c>
      <c r="S302" s="24"/>
      <c r="T302" s="34"/>
      <c r="U302" s="34"/>
      <c r="V302" s="34"/>
      <c r="W302" s="24"/>
      <c r="X302" s="24"/>
      <c r="Y302" s="109" t="str">
        <f>[5]Submitter!$F$3</f>
        <v>Saurabh Aggarwal</v>
      </c>
      <c r="Z302" s="110" t="s">
        <v>812</v>
      </c>
      <c r="AA302" s="111"/>
      <c r="AB302" s="111"/>
      <c r="AC302" s="32"/>
      <c r="AD302" s="132"/>
      <c r="AE302" s="132"/>
      <c r="AF302" s="119"/>
    </row>
  </sheetData>
  <autoFilter ref="A2:AF302"/>
  <mergeCells count="4">
    <mergeCell ref="B1:L1"/>
    <mergeCell ref="Y1:AF1"/>
    <mergeCell ref="O1:X1"/>
    <mergeCell ref="M1:N1"/>
  </mergeCells>
  <phoneticPr fontId="0" type="noConversion"/>
  <dataValidations count="11">
    <dataValidation showInputMessage="1" showErrorMessage="1" sqref="AA221:AB222 AA301:AB302 J302 AA236:AB237 K238 J237:J300 AA231:AB232 K233 J232:J235 J222:J230 K223 J214:J220 Y4:Z302 D4:E302 AA213:AB213 J5:J212 AA4:AB5 K6"/>
    <dataValidation type="list" allowBlank="1" showInputMessage="1" showErrorMessage="1" sqref="B4:B302">
      <formula1>"ArB,Attach,Cardio,CBCC,CCOW,CDS,CG,CIC,Clinical Statement,Conform,Ed,EHR,FM,II,Implementation,InM,ITS,Lab,M and M,M and M/ CMETs,M and M/ Templates,M and M/ Tooling,MedRec,OO,PA,PC,PHER,PM,PS,PSC,Publishing,RCRIM,RX,Sched,Security,SOA,StructDocs,Vocab"</formula1>
    </dataValidation>
    <dataValidation type="list" showInputMessage="1" showErrorMessage="1" sqref="I4:I302">
      <formula1>"Neg-Mj,Neg-Mi,A-S,A-T,A-Q,A-C"</formula1>
    </dataValidation>
    <dataValidation type="list" showInputMessage="1" showErrorMessage="1" sqref="W4:X302 H4:H302">
      <formula1>"Yes,No"</formula1>
    </dataValidation>
    <dataValidation type="list" showInputMessage="1" showErrorMessage="1" sqref="P4:P302">
      <formula1>"Withdraw,Retract"</formula1>
    </dataValidation>
    <dataValidation type="list" allowBlank="1" showInputMessage="1" showErrorMessage="1" sqref="G4:G302">
      <formula1>"AB,AI,Backbone (ref),Bloodbank,CI,CR,CT,Datatypes Abstract,OO,Glossary (ref),LB,MI,MR,MT,PA,PC,PM,QI,Refinement,RI,RIM,RT,RR,RX,SC,UML-ITS DataTypes,V3 Help Guide (ref),Vocabulary (ref),XML-ITS DataTypes,XML-ITS Structures"</formula1>
    </dataValidation>
    <dataValidation type="list" allowBlank="1" showInputMessage="1" showErrorMessage="1" sqref="M4:M302">
      <formula1>"Yes,No"</formula1>
    </dataValidation>
    <dataValidation type="list" showInputMessage="1" showErrorMessage="1" sqref="O4:O302">
      <formula1>dispositionstatus</formula1>
    </dataValidation>
    <dataValidation type="list" showInputMessage="1" showErrorMessage="1" sqref="AD4:AE302">
      <formula1>"ARB,CCOW,CDS,CQ,Ed,EHR,FM,M and M,M and M/ CMETs,M and M/ Templates,M and M/ Tooling,MedRec,OO,PA,PC,PM,Publishing,RCRIM,Sched,StructDocs,Implementation,Vocab"</formula1>
    </dataValidation>
    <dataValidation type="list" allowBlank="1" showInputMessage="1" showErrorMessage="1" sqref="C4:C302">
      <formula1>Artifact_type</formula1>
    </dataValidation>
    <dataValidation type="list" showInputMessage="1" showErrorMessage="1" sqref="Q4:Q302">
      <formula1>"ARB,Attach,Cardio,CCBC,CCOW,CDS,CG,Conform,Ed,EHR,FM,II,Implementation,InM,ITS,Lab,M and M,M and M/ CMETs,M and M/ Templates,M and M/ Tooling,MedRec,OO,PA,PC,PHER,PM,PS,PSC,Publishing,RCRIM,RX,Sched,Security,SOA,StructDocs,Vocab"</formula1>
    </dataValidation>
  </dataValidations>
  <hyperlinks>
    <hyperlink ref="F2" location="Section" display="Section"/>
    <hyperlink ref="I2" location="Type" display="Vote and Type"/>
    <hyperlink ref="J2" location="Existing_Wording" display="Existing Wording"/>
    <hyperlink ref="K2" location="Proposed_Wording" display="Proposed Wording"/>
    <hyperlink ref="L2" location="Comments" display="Comments"/>
    <hyperlink ref="R2" location="Disposition" display="Disposition Comment"/>
    <hyperlink ref="C2" location="Artifact" display="Artifact"/>
    <hyperlink ref="G2" location="Domain" display="Ballot"/>
    <hyperlink ref="A2" location="NumberID" display="Number"/>
    <hyperlink ref="H2" location="Pubs" display="Pubs"/>
    <hyperlink ref="Q2" location="Disposition_Committee" display="Disposition Committee"/>
    <hyperlink ref="S2" location="Responsibility" display="Responsibility"/>
    <hyperlink ref="W2" location="Change_Applied" display="Change Applied"/>
    <hyperlink ref="T2:V2" location="For_Against_Abstain" display="For"/>
    <hyperlink ref="P2" location="Withdraw" display="Withdrawn"/>
    <hyperlink ref="X2" location="SubstantiveChange" display="Substantive Change"/>
    <hyperlink ref="Y2" location="SubmittedBy" display="Submitted By"/>
    <hyperlink ref="Z2" location="SubmitterOrganization" display="Submitted by organization"/>
    <hyperlink ref="AA2" location="OnBehalfOf" display="On behalf of"/>
    <hyperlink ref="O2" location="Disposition2" display="Disposition"/>
    <hyperlink ref="N2" location="commentgroup" display="Comment grouping"/>
    <hyperlink ref="B2" location="Ballot_Committee" display="Ballot Committee"/>
    <hyperlink ref="M2" location="ResReq" display="In person resolution requested?"/>
    <hyperlink ref="AD2" location="ComTime" display="Referred To"/>
    <hyperlink ref="AE2" location="RecFrom" display="Received From"/>
    <hyperlink ref="AF2" location="Status" display="Status"/>
    <hyperlink ref="AB2" location="OnBehalfOf" display="On Behalf of Email"/>
    <hyperlink ref="AC2" location="ID" display="Submitter Tracking ID"/>
  </hyperlinks>
  <pageMargins left="0.75" right="0.75" top="1" bottom="1" header="0.5" footer="0.5"/>
  <pageSetup scale="80" orientation="landscape" horizontalDpi="4294967294" verticalDpi="300" r:id="rId1"/>
  <headerFooter alignWithMargins="0">
    <oddHeader>&amp;C&amp;"Arial,Bold"&amp;14V3 Ballot Submission/Resolution Form</oddHeader>
    <oddFooter>&amp;L&amp;F [&amp;A]&amp;C&amp;P&amp;RMarch 2003</oddFooter>
  </headerFooter>
</worksheet>
</file>

<file path=xl/worksheets/sheet3.xml><?xml version="1.0" encoding="utf-8"?>
<worksheet xmlns="http://schemas.openxmlformats.org/spreadsheetml/2006/main" xmlns:r="http://schemas.openxmlformats.org/officeDocument/2006/relationships">
  <sheetPr codeName="Sheet3"/>
  <dimension ref="B1:N45"/>
  <sheetViews>
    <sheetView topLeftCell="A7" workbookViewId="0">
      <selection activeCell="B7" sqref="B7"/>
    </sheetView>
  </sheetViews>
  <sheetFormatPr defaultRowHeight="12.75"/>
  <cols>
    <col min="1" max="1" width="1.42578125" customWidth="1"/>
    <col min="2" max="2" width="20.28515625" customWidth="1"/>
    <col min="3" max="3" width="11.140625" style="97" customWidth="1"/>
    <col min="4" max="6" width="9.140625" style="97"/>
    <col min="7" max="7" width="12.7109375" style="97" customWidth="1"/>
    <col min="8" max="8" width="15" style="97" customWidth="1"/>
    <col min="9" max="9" width="19.5703125" style="97" customWidth="1"/>
    <col min="10" max="10" width="27.5703125" customWidth="1"/>
  </cols>
  <sheetData>
    <row r="1" spans="2:14" ht="13.5" thickBot="1">
      <c r="H1" s="217" t="s">
        <v>57</v>
      </c>
      <c r="I1" s="217"/>
    </row>
    <row r="2" spans="2:14" ht="15.75">
      <c r="B2" s="33" t="s">
        <v>58</v>
      </c>
      <c r="C2" s="98"/>
      <c r="D2" s="98"/>
      <c r="E2" s="98"/>
      <c r="F2" s="98"/>
      <c r="G2" s="98"/>
      <c r="H2" s="98"/>
      <c r="I2" s="99"/>
    </row>
    <row r="3" spans="2:14" ht="303.75" customHeight="1" thickBot="1">
      <c r="B3" s="218" t="s">
        <v>0</v>
      </c>
      <c r="C3" s="219"/>
      <c r="D3" s="219"/>
      <c r="E3" s="219"/>
      <c r="F3" s="219"/>
      <c r="G3" s="219"/>
      <c r="H3" s="219"/>
      <c r="I3" s="220"/>
    </row>
    <row r="4" spans="2:14" ht="13.5" thickBot="1">
      <c r="J4" s="13"/>
    </row>
    <row r="5" spans="2:14" ht="15.75">
      <c r="B5" s="33" t="s">
        <v>59</v>
      </c>
      <c r="C5" s="98"/>
      <c r="D5" s="98"/>
      <c r="E5" s="98"/>
      <c r="F5" s="98"/>
      <c r="G5" s="98"/>
      <c r="H5" s="98"/>
      <c r="I5" s="99"/>
    </row>
    <row r="6" spans="2:14" ht="18" customHeight="1">
      <c r="B6" s="223" t="s">
        <v>135</v>
      </c>
      <c r="C6" s="224"/>
      <c r="D6" s="224"/>
      <c r="E6" s="224"/>
      <c r="F6" s="224"/>
      <c r="G6" s="224"/>
      <c r="H6" s="224"/>
      <c r="I6" s="225"/>
      <c r="J6" s="4"/>
      <c r="K6" s="4"/>
      <c r="L6" s="4"/>
      <c r="M6" s="3"/>
    </row>
    <row r="7" spans="2:14" ht="18" customHeight="1">
      <c r="B7" s="79" t="s">
        <v>86</v>
      </c>
      <c r="C7" s="228" t="s">
        <v>141</v>
      </c>
      <c r="D7" s="228"/>
      <c r="E7" s="228"/>
      <c r="F7" s="228"/>
      <c r="G7" s="228"/>
      <c r="H7" s="228"/>
      <c r="I7" s="228"/>
      <c r="J7" s="78"/>
      <c r="K7" s="4"/>
      <c r="L7" s="4"/>
      <c r="M7" s="3"/>
    </row>
    <row r="8" spans="2:14" ht="118.5" customHeight="1">
      <c r="B8" s="63" t="s">
        <v>5</v>
      </c>
      <c r="C8" s="226" t="s">
        <v>6</v>
      </c>
      <c r="D8" s="226"/>
      <c r="E8" s="226"/>
      <c r="F8" s="226"/>
      <c r="G8" s="226"/>
      <c r="H8" s="226"/>
      <c r="I8" s="227"/>
      <c r="J8" s="4"/>
      <c r="K8" s="4"/>
      <c r="L8" s="4"/>
      <c r="M8" s="4"/>
    </row>
    <row r="9" spans="2:14" ht="18" customHeight="1">
      <c r="B9" s="65" t="s">
        <v>50</v>
      </c>
      <c r="C9" s="221" t="s">
        <v>60</v>
      </c>
      <c r="D9" s="221"/>
      <c r="E9" s="221"/>
      <c r="F9" s="221"/>
      <c r="G9" s="221"/>
      <c r="H9" s="221"/>
      <c r="I9" s="222"/>
      <c r="J9" s="4"/>
      <c r="K9" s="4"/>
      <c r="L9" s="4"/>
      <c r="M9" s="4"/>
    </row>
    <row r="10" spans="2:14">
      <c r="B10" s="66"/>
      <c r="C10" s="96" t="s">
        <v>40</v>
      </c>
      <c r="D10" s="216" t="s">
        <v>61</v>
      </c>
      <c r="E10" s="216"/>
      <c r="F10" s="216"/>
      <c r="G10" s="216"/>
      <c r="H10" s="216"/>
      <c r="I10" s="26"/>
      <c r="J10" s="4"/>
      <c r="K10" s="4"/>
      <c r="L10" s="4"/>
      <c r="M10" s="4"/>
    </row>
    <row r="11" spans="2:14">
      <c r="B11" s="66"/>
      <c r="C11" s="96" t="s">
        <v>41</v>
      </c>
      <c r="D11" s="216" t="s">
        <v>62</v>
      </c>
      <c r="E11" s="216"/>
      <c r="F11" s="216"/>
      <c r="G11" s="216"/>
      <c r="H11" s="216"/>
      <c r="I11" s="26"/>
      <c r="J11" s="4"/>
      <c r="K11" s="4"/>
      <c r="L11" s="4"/>
      <c r="M11" s="4"/>
      <c r="N11" s="9"/>
    </row>
    <row r="12" spans="2:14">
      <c r="B12" s="66"/>
      <c r="C12" s="96" t="s">
        <v>42</v>
      </c>
      <c r="D12" s="216" t="s">
        <v>63</v>
      </c>
      <c r="E12" s="216"/>
      <c r="F12" s="216"/>
      <c r="G12" s="216"/>
      <c r="H12" s="216"/>
      <c r="I12" s="26"/>
      <c r="J12" s="4"/>
      <c r="K12" s="4"/>
      <c r="L12" s="4"/>
      <c r="M12" s="4"/>
    </row>
    <row r="13" spans="2:14">
      <c r="B13" s="66"/>
      <c r="C13" s="96" t="s">
        <v>44</v>
      </c>
      <c r="D13" s="216" t="s">
        <v>64</v>
      </c>
      <c r="E13" s="216"/>
      <c r="F13" s="216"/>
      <c r="G13" s="216"/>
      <c r="H13" s="216"/>
      <c r="I13" s="26"/>
      <c r="J13" s="4"/>
      <c r="K13" s="4"/>
      <c r="L13" s="4"/>
      <c r="M13" s="4"/>
    </row>
    <row r="14" spans="2:14">
      <c r="B14" s="66"/>
      <c r="C14" s="96" t="s">
        <v>45</v>
      </c>
      <c r="D14" s="216" t="s">
        <v>65</v>
      </c>
      <c r="E14" s="216"/>
      <c r="F14" s="216"/>
      <c r="G14" s="216"/>
      <c r="H14" s="216"/>
      <c r="I14" s="26"/>
      <c r="J14" s="4"/>
      <c r="K14" s="4"/>
      <c r="L14" s="4"/>
      <c r="M14" s="4"/>
    </row>
    <row r="15" spans="2:14">
      <c r="B15" s="66"/>
      <c r="C15" s="96" t="s">
        <v>46</v>
      </c>
      <c r="D15" s="249" t="s">
        <v>66</v>
      </c>
      <c r="E15" s="229"/>
      <c r="F15" s="229"/>
      <c r="G15" s="229"/>
      <c r="H15" s="250"/>
      <c r="I15" s="26"/>
      <c r="J15" s="4"/>
      <c r="K15" s="4"/>
      <c r="L15" s="4"/>
      <c r="M15" s="4"/>
    </row>
    <row r="16" spans="2:14">
      <c r="B16" s="66"/>
      <c r="C16" s="96" t="s">
        <v>47</v>
      </c>
      <c r="D16" s="249" t="s">
        <v>67</v>
      </c>
      <c r="E16" s="229"/>
      <c r="F16" s="229"/>
      <c r="G16" s="229"/>
      <c r="H16" s="250"/>
      <c r="I16" s="26"/>
      <c r="J16" s="4"/>
      <c r="K16" s="4"/>
      <c r="L16" s="4"/>
      <c r="M16" s="4"/>
    </row>
    <row r="17" spans="2:13">
      <c r="B17" s="66"/>
      <c r="C17" s="96" t="s">
        <v>48</v>
      </c>
      <c r="D17" s="249" t="s">
        <v>68</v>
      </c>
      <c r="E17" s="229"/>
      <c r="F17" s="229"/>
      <c r="G17" s="229"/>
      <c r="H17" s="250"/>
      <c r="I17" s="26"/>
      <c r="J17" s="4"/>
      <c r="K17" s="4"/>
      <c r="L17" s="4"/>
      <c r="M17" s="4"/>
    </row>
    <row r="18" spans="2:13">
      <c r="B18" s="66"/>
      <c r="C18" s="96" t="s">
        <v>49</v>
      </c>
      <c r="D18" s="216" t="s">
        <v>69</v>
      </c>
      <c r="E18" s="216"/>
      <c r="F18" s="216"/>
      <c r="G18" s="216"/>
      <c r="H18" s="216"/>
      <c r="I18" s="26"/>
      <c r="J18" s="4"/>
      <c r="K18" s="4"/>
      <c r="L18" s="4"/>
      <c r="M18" s="4"/>
    </row>
    <row r="19" spans="2:13" ht="13.5" customHeight="1">
      <c r="B19" s="67"/>
      <c r="C19" s="27"/>
      <c r="D19" s="27"/>
      <c r="E19" s="27"/>
      <c r="F19" s="27"/>
      <c r="G19" s="27"/>
      <c r="H19" s="27"/>
      <c r="I19" s="26"/>
      <c r="J19" s="4"/>
      <c r="K19" s="4"/>
      <c r="L19" s="4"/>
      <c r="M19" s="4"/>
    </row>
    <row r="20" spans="2:13" ht="22.5" customHeight="1">
      <c r="B20" s="64" t="s">
        <v>51</v>
      </c>
      <c r="C20" s="240" t="s">
        <v>128</v>
      </c>
      <c r="D20" s="240"/>
      <c r="E20" s="240"/>
      <c r="F20" s="240"/>
      <c r="G20" s="240"/>
      <c r="H20" s="240"/>
      <c r="I20" s="241"/>
      <c r="J20" s="4"/>
      <c r="K20" s="4"/>
      <c r="L20" s="4"/>
      <c r="M20" s="4"/>
    </row>
    <row r="21" spans="2:13" ht="103.5" customHeight="1">
      <c r="B21" s="63" t="s">
        <v>70</v>
      </c>
      <c r="C21" s="229" t="s">
        <v>7</v>
      </c>
      <c r="D21" s="229"/>
      <c r="E21" s="229"/>
      <c r="F21" s="229"/>
      <c r="G21" s="229"/>
      <c r="H21" s="229"/>
      <c r="I21" s="230"/>
      <c r="J21" s="16"/>
      <c r="K21" s="248"/>
      <c r="L21" s="248"/>
      <c r="M21" s="248"/>
    </row>
    <row r="22" spans="2:13" ht="27.75" customHeight="1">
      <c r="B22" s="63" t="s">
        <v>81</v>
      </c>
      <c r="C22" s="229" t="s">
        <v>107</v>
      </c>
      <c r="D22" s="229"/>
      <c r="E22" s="229"/>
      <c r="F22" s="229"/>
      <c r="G22" s="229"/>
      <c r="H22" s="229"/>
      <c r="I22" s="230"/>
      <c r="J22" s="16"/>
      <c r="K22" s="17"/>
      <c r="L22" s="17"/>
      <c r="M22" s="17"/>
    </row>
    <row r="23" spans="2:13" ht="255.75" customHeight="1">
      <c r="B23" s="63" t="s">
        <v>105</v>
      </c>
      <c r="C23" s="239" t="s">
        <v>34</v>
      </c>
      <c r="D23" s="229"/>
      <c r="E23" s="229"/>
      <c r="F23" s="229"/>
      <c r="G23" s="229"/>
      <c r="H23" s="229"/>
      <c r="I23" s="230"/>
      <c r="M23" s="4"/>
    </row>
    <row r="24" spans="2:13" ht="18" customHeight="1">
      <c r="B24" s="64" t="s">
        <v>52</v>
      </c>
      <c r="C24" s="240" t="s">
        <v>108</v>
      </c>
      <c r="D24" s="240"/>
      <c r="E24" s="240"/>
      <c r="F24" s="240"/>
      <c r="G24" s="240"/>
      <c r="H24" s="240"/>
      <c r="I24" s="241"/>
      <c r="M24" s="4"/>
    </row>
    <row r="25" spans="2:13" ht="15.75">
      <c r="B25" s="64" t="s">
        <v>53</v>
      </c>
      <c r="C25" s="240" t="s">
        <v>109</v>
      </c>
      <c r="D25" s="240"/>
      <c r="E25" s="240"/>
      <c r="F25" s="240"/>
      <c r="G25" s="240"/>
      <c r="H25" s="240"/>
      <c r="I25" s="241"/>
      <c r="J25" s="14"/>
      <c r="M25" s="4"/>
    </row>
    <row r="26" spans="2:13" ht="39" customHeight="1">
      <c r="B26" s="64" t="s">
        <v>54</v>
      </c>
      <c r="C26" s="240" t="s">
        <v>8</v>
      </c>
      <c r="D26" s="240"/>
      <c r="E26" s="240"/>
      <c r="F26" s="240"/>
      <c r="G26" s="240"/>
      <c r="H26" s="240"/>
      <c r="I26" s="241"/>
      <c r="J26" s="4"/>
      <c r="K26" s="4"/>
      <c r="L26" s="4"/>
      <c r="M26" s="4"/>
    </row>
    <row r="27" spans="2:13" ht="59.25" customHeight="1">
      <c r="B27" s="117" t="s">
        <v>16</v>
      </c>
      <c r="C27" s="237" t="s">
        <v>9</v>
      </c>
      <c r="D27" s="237"/>
      <c r="E27" s="237"/>
      <c r="F27" s="237"/>
      <c r="G27" s="237"/>
      <c r="H27" s="237"/>
      <c r="I27" s="238"/>
      <c r="J27" s="13"/>
    </row>
    <row r="28" spans="2:13" ht="18" customHeight="1">
      <c r="B28" s="223" t="s">
        <v>129</v>
      </c>
      <c r="C28" s="224"/>
      <c r="D28" s="224"/>
      <c r="E28" s="224"/>
      <c r="F28" s="224"/>
      <c r="G28" s="224"/>
      <c r="H28" s="224"/>
      <c r="I28" s="225"/>
      <c r="J28" s="4"/>
      <c r="K28" s="4"/>
      <c r="L28" s="4"/>
      <c r="M28" s="3"/>
    </row>
    <row r="29" spans="2:13" ht="56.25" customHeight="1">
      <c r="B29" s="62" t="s">
        <v>14</v>
      </c>
      <c r="C29" s="245" t="s">
        <v>10</v>
      </c>
      <c r="D29" s="246"/>
      <c r="E29" s="246"/>
      <c r="F29" s="246"/>
      <c r="G29" s="246"/>
      <c r="H29" s="246"/>
      <c r="I29" s="247"/>
      <c r="J29" s="4"/>
      <c r="K29" s="4"/>
      <c r="L29" s="4"/>
      <c r="M29" s="3"/>
    </row>
    <row r="30" spans="2:13" ht="33.75" customHeight="1">
      <c r="B30" s="58" t="s">
        <v>55</v>
      </c>
      <c r="C30" s="242" t="s">
        <v>38</v>
      </c>
      <c r="D30" s="243"/>
      <c r="E30" s="243"/>
      <c r="F30" s="243"/>
      <c r="G30" s="243"/>
      <c r="H30" s="243"/>
      <c r="I30" s="244"/>
      <c r="J30" s="4"/>
      <c r="K30" s="4"/>
      <c r="L30" s="4"/>
      <c r="M30" s="4"/>
    </row>
    <row r="31" spans="2:13" ht="409.5" customHeight="1">
      <c r="B31" s="62" t="s">
        <v>130</v>
      </c>
      <c r="C31" s="235" t="s">
        <v>205</v>
      </c>
      <c r="D31" s="186"/>
      <c r="E31" s="186"/>
      <c r="F31" s="186"/>
      <c r="G31" s="186"/>
      <c r="H31" s="186"/>
      <c r="I31" s="236"/>
      <c r="J31" s="4"/>
      <c r="K31" s="4"/>
      <c r="L31" s="4"/>
      <c r="M31" s="4"/>
    </row>
    <row r="32" spans="2:13" ht="52.5" customHeight="1">
      <c r="B32" s="58" t="s">
        <v>104</v>
      </c>
      <c r="C32" s="231" t="s">
        <v>206</v>
      </c>
      <c r="D32" s="231"/>
      <c r="E32" s="231"/>
      <c r="F32" s="231"/>
      <c r="G32" s="231"/>
      <c r="H32" s="231"/>
      <c r="I32" s="232"/>
      <c r="J32" s="4"/>
      <c r="K32" s="4"/>
      <c r="L32" s="4"/>
      <c r="M32" s="4"/>
    </row>
    <row r="33" spans="2:13" ht="70.5" customHeight="1" thickBot="1">
      <c r="B33" s="58" t="s">
        <v>56</v>
      </c>
      <c r="C33" s="231" t="s">
        <v>207</v>
      </c>
      <c r="D33" s="231"/>
      <c r="E33" s="231"/>
      <c r="F33" s="231"/>
      <c r="G33" s="231"/>
      <c r="H33" s="231"/>
      <c r="I33" s="232"/>
      <c r="J33" s="4"/>
      <c r="K33" s="4"/>
      <c r="L33" s="4"/>
      <c r="M33" s="4"/>
    </row>
    <row r="34" spans="2:13" ht="41.25" customHeight="1" thickBot="1">
      <c r="B34" s="59" t="s">
        <v>111</v>
      </c>
      <c r="C34" s="233" t="s">
        <v>208</v>
      </c>
      <c r="D34" s="233"/>
      <c r="E34" s="233"/>
      <c r="F34" s="233"/>
      <c r="G34" s="233"/>
      <c r="H34" s="233"/>
      <c r="I34" s="234"/>
      <c r="J34" s="4"/>
      <c r="K34" s="17"/>
      <c r="L34" s="17"/>
      <c r="M34" s="17"/>
    </row>
    <row r="35" spans="2:13" ht="30" customHeight="1" thickBot="1">
      <c r="B35" s="60" t="s">
        <v>117</v>
      </c>
      <c r="C35" s="233" t="s">
        <v>118</v>
      </c>
      <c r="D35" s="259"/>
      <c r="E35" s="259"/>
      <c r="F35" s="259"/>
      <c r="G35" s="259"/>
      <c r="H35" s="259"/>
      <c r="I35" s="260"/>
      <c r="J35" s="4"/>
      <c r="K35" s="17"/>
      <c r="L35" s="17"/>
      <c r="M35" s="17"/>
    </row>
    <row r="36" spans="2:13" ht="29.25" customHeight="1" thickBot="1">
      <c r="B36" s="61" t="s">
        <v>131</v>
      </c>
      <c r="C36" s="233" t="s">
        <v>209</v>
      </c>
      <c r="D36" s="233"/>
      <c r="E36" s="233"/>
      <c r="F36" s="233"/>
      <c r="G36" s="233"/>
      <c r="H36" s="233"/>
      <c r="I36" s="234"/>
      <c r="J36" s="4"/>
      <c r="K36" s="17"/>
      <c r="L36" s="17"/>
      <c r="M36" s="17"/>
    </row>
    <row r="37" spans="2:13" ht="28.5" customHeight="1" thickBot="1">
      <c r="B37" s="53" t="s">
        <v>126</v>
      </c>
      <c r="C37" s="233" t="s">
        <v>210</v>
      </c>
      <c r="D37" s="233"/>
      <c r="E37" s="233"/>
      <c r="F37" s="233"/>
      <c r="G37" s="233"/>
      <c r="H37" s="233"/>
      <c r="I37" s="234"/>
      <c r="J37" s="4"/>
      <c r="K37" s="17"/>
      <c r="L37" s="17"/>
      <c r="M37" s="17"/>
    </row>
    <row r="38" spans="2:13" ht="54.75" customHeight="1" thickBot="1">
      <c r="B38" s="57" t="s">
        <v>132</v>
      </c>
      <c r="C38" s="264" t="s">
        <v>133</v>
      </c>
      <c r="D38" s="265"/>
      <c r="E38" s="265"/>
      <c r="F38" s="265"/>
      <c r="G38" s="265"/>
      <c r="H38" s="265"/>
      <c r="I38" s="266"/>
    </row>
    <row r="39" spans="2:13" ht="54.75" customHeight="1" thickBot="1">
      <c r="B39" s="57" t="s">
        <v>176</v>
      </c>
      <c r="C39" s="264" t="s">
        <v>177</v>
      </c>
      <c r="D39" s="265"/>
      <c r="E39" s="265"/>
      <c r="F39" s="265"/>
      <c r="G39" s="265"/>
      <c r="H39" s="265"/>
      <c r="I39" s="266"/>
    </row>
    <row r="40" spans="2:13" ht="40.5" customHeight="1" thickBot="1">
      <c r="B40" s="76" t="s">
        <v>134</v>
      </c>
      <c r="C40" s="261" t="s">
        <v>178</v>
      </c>
      <c r="D40" s="262"/>
      <c r="E40" s="262"/>
      <c r="F40" s="262"/>
      <c r="G40" s="262"/>
      <c r="H40" s="262"/>
      <c r="I40" s="263"/>
    </row>
    <row r="41" spans="2:13" ht="40.5" customHeight="1" thickBot="1">
      <c r="B41" s="123" t="s">
        <v>23</v>
      </c>
      <c r="C41" s="254" t="s">
        <v>24</v>
      </c>
      <c r="D41" s="255"/>
      <c r="E41" s="255"/>
      <c r="F41" s="255"/>
      <c r="G41" s="255"/>
      <c r="H41" s="255"/>
      <c r="I41" s="256"/>
    </row>
    <row r="42" spans="2:13" ht="40.5" customHeight="1" thickBot="1">
      <c r="B42" s="133" t="s">
        <v>174</v>
      </c>
      <c r="C42" s="257" t="s">
        <v>179</v>
      </c>
      <c r="D42" s="257"/>
      <c r="E42" s="257"/>
      <c r="F42" s="257"/>
      <c r="G42" s="257"/>
      <c r="H42" s="257"/>
      <c r="I42" s="258"/>
    </row>
    <row r="43" spans="2:13" ht="43.5" customHeight="1" thickBot="1">
      <c r="B43" s="122" t="s">
        <v>19</v>
      </c>
      <c r="C43" s="251" t="s">
        <v>211</v>
      </c>
      <c r="D43" s="252"/>
      <c r="E43" s="252"/>
      <c r="F43" s="252"/>
      <c r="G43" s="252"/>
      <c r="H43" s="252"/>
      <c r="I43" s="253"/>
    </row>
    <row r="44" spans="2:13" ht="13.5" thickBot="1">
      <c r="B44" s="122" t="s">
        <v>20</v>
      </c>
      <c r="C44" s="251" t="s">
        <v>212</v>
      </c>
      <c r="D44" s="252"/>
      <c r="E44" s="252"/>
      <c r="F44" s="252"/>
      <c r="G44" s="252"/>
      <c r="H44" s="252"/>
      <c r="I44" s="253"/>
    </row>
    <row r="45" spans="2:13" ht="32.25" customHeight="1" thickBot="1">
      <c r="B45" s="122" t="s">
        <v>181</v>
      </c>
      <c r="C45" s="251" t="s">
        <v>213</v>
      </c>
      <c r="D45" s="252"/>
      <c r="E45" s="252"/>
      <c r="F45" s="252"/>
      <c r="G45" s="252"/>
      <c r="H45" s="252"/>
      <c r="I45" s="253"/>
    </row>
  </sheetData>
  <mergeCells count="42">
    <mergeCell ref="C35:I35"/>
    <mergeCell ref="C40:I40"/>
    <mergeCell ref="C38:I38"/>
    <mergeCell ref="C39:I39"/>
    <mergeCell ref="C36:I36"/>
    <mergeCell ref="C37:I37"/>
    <mergeCell ref="C44:I44"/>
    <mergeCell ref="C45:I45"/>
    <mergeCell ref="C41:I41"/>
    <mergeCell ref="C43:I43"/>
    <mergeCell ref="C42:I42"/>
    <mergeCell ref="K21:M21"/>
    <mergeCell ref="C20:I20"/>
    <mergeCell ref="C21:I21"/>
    <mergeCell ref="D12:H12"/>
    <mergeCell ref="D13:H13"/>
    <mergeCell ref="D14:H14"/>
    <mergeCell ref="D15:H15"/>
    <mergeCell ref="D16:H16"/>
    <mergeCell ref="D17:H17"/>
    <mergeCell ref="D18:H18"/>
    <mergeCell ref="C22:I22"/>
    <mergeCell ref="B28:I28"/>
    <mergeCell ref="C32:I32"/>
    <mergeCell ref="C34:I34"/>
    <mergeCell ref="C31:I31"/>
    <mergeCell ref="C27:I27"/>
    <mergeCell ref="C23:I23"/>
    <mergeCell ref="C24:I24"/>
    <mergeCell ref="C25:I25"/>
    <mergeCell ref="C26:I26"/>
    <mergeCell ref="C30:I30"/>
    <mergeCell ref="C29:I29"/>
    <mergeCell ref="C33:I33"/>
    <mergeCell ref="D10:H10"/>
    <mergeCell ref="D11:H11"/>
    <mergeCell ref="H1:I1"/>
    <mergeCell ref="B3:I3"/>
    <mergeCell ref="C9:I9"/>
    <mergeCell ref="B6:I6"/>
    <mergeCell ref="C8:I8"/>
    <mergeCell ref="C7:I7"/>
  </mergeCells>
  <phoneticPr fontId="0" type="noConversion"/>
  <hyperlinks>
    <hyperlink ref="H1:I1" location="Ballot!A1" display="Return to Ballot"/>
    <hyperlink ref="C30:I30" location="Disposition2" display="Due to the size of the explanatory text, the instructions for how to select a disposition has been moved to another worksheet titled 'Instructions Cont..&quot;  "/>
  </hyperlinks>
  <pageMargins left="0.75" right="0.75" top="1" bottom="1" header="0.5" footer="0.5"/>
  <pageSetup fitToHeight="4" orientation="landscape" r:id="rId1"/>
  <headerFooter alignWithMargins="0">
    <oddHeader>&amp;C&amp;"Arial,Bold"&amp;14Ballot Submission/Resolution Instructions</oddHeader>
    <oddFooter>&amp;L&amp;F [&amp;A]&amp;RAugust, 2002</oddFooter>
  </headerFooter>
  <rowBreaks count="2" manualBreakCount="2">
    <brk id="4" max="16383" man="1"/>
    <brk id="27" max="16383" man="1"/>
  </rowBreaks>
</worksheet>
</file>

<file path=xl/worksheets/sheet4.xml><?xml version="1.0" encoding="utf-8"?>
<worksheet xmlns="http://schemas.openxmlformats.org/spreadsheetml/2006/main" xmlns:r="http://schemas.openxmlformats.org/officeDocument/2006/relationships">
  <sheetPr codeName="Sheet7"/>
  <dimension ref="A1:M3"/>
  <sheetViews>
    <sheetView topLeftCell="A27" workbookViewId="0">
      <selection activeCell="N10" sqref="N10"/>
    </sheetView>
  </sheetViews>
  <sheetFormatPr defaultRowHeight="12.75"/>
  <cols>
    <col min="3" max="4" width="9.140625" style="97"/>
    <col min="5" max="5" width="9.42578125" style="97" customWidth="1"/>
    <col min="6" max="9" width="9.140625" style="97"/>
    <col min="11" max="11" width="10.5703125" customWidth="1"/>
    <col min="13" max="13" width="10.85546875" customWidth="1"/>
  </cols>
  <sheetData>
    <row r="1" spans="1:13" ht="13.5" thickTop="1">
      <c r="A1" s="267" t="s">
        <v>37</v>
      </c>
      <c r="B1" s="268"/>
      <c r="C1" s="268"/>
      <c r="D1" s="268"/>
      <c r="E1" s="268"/>
      <c r="F1" s="268"/>
      <c r="G1" s="268"/>
      <c r="H1" s="268"/>
      <c r="I1" s="268"/>
      <c r="J1" s="100" t="s">
        <v>35</v>
      </c>
      <c r="K1" s="101"/>
      <c r="L1" s="100" t="s">
        <v>36</v>
      </c>
      <c r="M1" s="102"/>
    </row>
    <row r="2" spans="1:13" ht="13.5" thickBot="1">
      <c r="A2" s="269"/>
      <c r="B2" s="270"/>
      <c r="C2" s="270"/>
      <c r="D2" s="270"/>
      <c r="E2" s="270"/>
      <c r="F2" s="270"/>
      <c r="G2" s="270"/>
      <c r="H2" s="270"/>
      <c r="I2" s="270"/>
      <c r="J2" s="103"/>
      <c r="K2" s="103"/>
      <c r="L2" s="103"/>
      <c r="M2" s="104"/>
    </row>
    <row r="3" spans="1:13" ht="13.5" thickTop="1"/>
  </sheetData>
  <mergeCells count="1">
    <mergeCell ref="A1:I2"/>
  </mergeCells>
  <phoneticPr fontId="0" type="noConversion"/>
  <hyperlinks>
    <hyperlink ref="J1" location="Ballot!A1" display="Back to ballot"/>
    <hyperlink ref="L1" location="Instructions!A1" display="Back to instructions"/>
  </hyperlinks>
  <pageMargins left="0.75" right="0.75" top="1" bottom="1" header="0.5" footer="0.5"/>
  <pageSetup fitToHeight="4" orientation="landscape" r:id="rId1"/>
  <headerFooter alignWithMargins="0">
    <oddHeader>&amp;C&amp;"Arial,Bold"&amp;14Ballot Submission/Resolution Instructions</oddHeader>
    <oddFooter>&amp;L&amp;F [&amp;A]&amp;RAugust, 2002</oddFooter>
  </headerFooter>
  <drawing r:id="rId2"/>
</worksheet>
</file>

<file path=xl/worksheets/sheet5.xml><?xml version="1.0" encoding="utf-8"?>
<worksheet xmlns="http://schemas.openxmlformats.org/spreadsheetml/2006/main" xmlns:r="http://schemas.openxmlformats.org/officeDocument/2006/relationships">
  <sheetPr codeName="Sheet4"/>
  <dimension ref="A1:AB238"/>
  <sheetViews>
    <sheetView zoomScale="75" workbookViewId="0"/>
  </sheetViews>
  <sheetFormatPr defaultRowHeight="12.75"/>
  <cols>
    <col min="1" max="1" width="17.85546875" style="36" bestFit="1" customWidth="1"/>
    <col min="2" max="2" width="7" style="3" bestFit="1" customWidth="1"/>
    <col min="3" max="3" width="7" style="3" customWidth="1"/>
    <col min="4" max="4" width="14.28515625" style="3" bestFit="1" customWidth="1"/>
    <col min="5" max="14" width="6.28515625" style="3" customWidth="1"/>
    <col min="15" max="15" width="7.85546875" style="3" customWidth="1"/>
    <col min="16" max="26" width="6.28515625" style="3" customWidth="1"/>
    <col min="27" max="27" width="17.85546875" style="3" bestFit="1" customWidth="1"/>
    <col min="28" max="30" width="6.28515625" style="3" customWidth="1"/>
    <col min="31" max="16384" width="9.140625" style="3"/>
  </cols>
  <sheetData>
    <row r="1" spans="1:28" ht="18.75" customHeight="1">
      <c r="B1" s="19"/>
      <c r="C1" s="21"/>
      <c r="D1" s="21"/>
      <c r="E1" s="21"/>
      <c r="F1" s="21"/>
      <c r="G1" s="22"/>
      <c r="H1" s="22"/>
      <c r="I1" s="22"/>
      <c r="J1" s="22"/>
    </row>
    <row r="2" spans="1:28" ht="45.75" customHeight="1">
      <c r="B2" s="22"/>
      <c r="C2" s="22"/>
      <c r="D2" s="22"/>
      <c r="E2" s="22"/>
      <c r="F2" s="21"/>
      <c r="G2" s="22"/>
    </row>
    <row r="3" spans="1:28" ht="34.5" customHeight="1">
      <c r="B3" s="20"/>
      <c r="C3" s="20"/>
      <c r="D3" s="20"/>
      <c r="E3" s="20"/>
      <c r="F3" s="20"/>
      <c r="G3" s="20"/>
      <c r="H3" s="20"/>
      <c r="I3" s="20"/>
      <c r="J3" s="20"/>
      <c r="K3" s="20"/>
      <c r="L3" s="21"/>
      <c r="M3" s="21"/>
      <c r="N3" s="21"/>
      <c r="O3" s="20"/>
      <c r="P3" s="20"/>
      <c r="Q3" s="21"/>
      <c r="R3" s="21"/>
    </row>
    <row r="4" spans="1:28" ht="17.25" customHeight="1">
      <c r="B4" s="20"/>
      <c r="E4" s="4"/>
      <c r="F4" s="4"/>
      <c r="G4" s="4"/>
    </row>
    <row r="5" spans="1:28" ht="29.25" customHeight="1">
      <c r="B5" s="22"/>
      <c r="C5" s="22"/>
      <c r="D5" s="22"/>
      <c r="E5" s="22"/>
      <c r="F5" s="22"/>
      <c r="G5" s="22"/>
      <c r="H5" s="22"/>
      <c r="I5" s="22"/>
      <c r="J5" s="22"/>
      <c r="K5" s="21"/>
      <c r="L5" s="22"/>
      <c r="M5" s="22"/>
      <c r="N5" s="22"/>
      <c r="O5" s="22"/>
      <c r="P5" s="22"/>
      <c r="Q5" s="22"/>
      <c r="R5" s="22"/>
      <c r="S5" s="22"/>
      <c r="T5" s="22"/>
      <c r="U5" s="22"/>
      <c r="V5" s="22"/>
      <c r="W5" s="22"/>
      <c r="X5" s="22"/>
      <c r="Y5" s="22"/>
      <c r="Z5" s="22"/>
      <c r="AA5" s="22"/>
      <c r="AB5" s="19"/>
    </row>
    <row r="8" spans="1:28" ht="50.25" customHeight="1"/>
    <row r="11" spans="1:28" ht="15" customHeight="1"/>
    <row r="12" spans="1:28" s="5" customFormat="1">
      <c r="A12" s="37"/>
    </row>
    <row r="13" spans="1:28" s="5" customFormat="1">
      <c r="A13" s="37"/>
    </row>
    <row r="14" spans="1:28" s="35" customFormat="1">
      <c r="A14" s="36"/>
      <c r="B14" s="5"/>
    </row>
    <row r="15" spans="1:28" s="5" customFormat="1">
      <c r="A15" s="37"/>
    </row>
    <row r="16" spans="1:28" s="5" customFormat="1">
      <c r="A16" s="37"/>
      <c r="B16" s="8"/>
    </row>
    <row r="17" spans="1:2" s="5" customFormat="1">
      <c r="A17" s="37"/>
      <c r="B17" s="8"/>
    </row>
    <row r="18" spans="1:2" s="5" customFormat="1">
      <c r="A18" s="37"/>
      <c r="B18" s="8"/>
    </row>
    <row r="19" spans="1:2" s="5" customFormat="1">
      <c r="A19" s="37"/>
      <c r="B19" s="8"/>
    </row>
    <row r="20" spans="1:2" s="5" customFormat="1">
      <c r="A20" s="37"/>
      <c r="B20" s="12"/>
    </row>
    <row r="21" spans="1:2" s="5" customFormat="1">
      <c r="A21" s="37"/>
      <c r="B21" s="12"/>
    </row>
    <row r="22" spans="1:2" s="5" customFormat="1">
      <c r="A22" s="37"/>
      <c r="B22" s="12"/>
    </row>
    <row r="23" spans="1:2" s="5" customFormat="1">
      <c r="A23" s="37"/>
      <c r="B23" s="12"/>
    </row>
    <row r="24" spans="1:2" s="5" customFormat="1">
      <c r="A24" s="37"/>
      <c r="B24" s="12"/>
    </row>
    <row r="25" spans="1:2" s="5" customFormat="1">
      <c r="A25" s="37"/>
      <c r="B25" s="12"/>
    </row>
    <row r="26" spans="1:2" s="5" customFormat="1">
      <c r="A26" s="37"/>
      <c r="B26" s="12"/>
    </row>
    <row r="27" spans="1:2" s="5" customFormat="1">
      <c r="A27" s="37"/>
      <c r="B27" s="12"/>
    </row>
    <row r="28" spans="1:2" s="5" customFormat="1">
      <c r="A28" s="37"/>
      <c r="B28" s="12"/>
    </row>
    <row r="29" spans="1:2" s="5" customFormat="1">
      <c r="A29" s="37"/>
      <c r="B29" s="8"/>
    </row>
    <row r="30" spans="1:2" s="5" customFormat="1">
      <c r="A30" s="37"/>
    </row>
    <row r="31" spans="1:2" s="5" customFormat="1">
      <c r="A31" s="37"/>
    </row>
    <row r="32" spans="1:2" s="5" customFormat="1">
      <c r="A32" s="37"/>
    </row>
    <row r="33" spans="1:1" s="5" customFormat="1">
      <c r="A33" s="37"/>
    </row>
    <row r="34" spans="1:1" s="5" customFormat="1">
      <c r="A34" s="37"/>
    </row>
    <row r="35" spans="1:1" s="5" customFormat="1">
      <c r="A35" s="37"/>
    </row>
    <row r="36" spans="1:1" s="5" customFormat="1">
      <c r="A36" s="37"/>
    </row>
    <row r="37" spans="1:1" s="5" customFormat="1">
      <c r="A37" s="37"/>
    </row>
    <row r="38" spans="1:1" s="5" customFormat="1">
      <c r="A38" s="37"/>
    </row>
    <row r="39" spans="1:1" s="5" customFormat="1">
      <c r="A39" s="37"/>
    </row>
    <row r="40" spans="1:1" s="5" customFormat="1">
      <c r="A40" s="37"/>
    </row>
    <row r="41" spans="1:1" s="5" customFormat="1">
      <c r="A41" s="37"/>
    </row>
    <row r="42" spans="1:1" s="5" customFormat="1">
      <c r="A42" s="37"/>
    </row>
    <row r="43" spans="1:1" s="5" customFormat="1">
      <c r="A43" s="37"/>
    </row>
    <row r="44" spans="1:1" s="5" customFormat="1">
      <c r="A44" s="37"/>
    </row>
    <row r="45" spans="1:1" s="5" customFormat="1">
      <c r="A45" s="37"/>
    </row>
    <row r="46" spans="1:1" s="5" customFormat="1">
      <c r="A46" s="37"/>
    </row>
    <row r="47" spans="1:1" s="5" customFormat="1">
      <c r="A47" s="37"/>
    </row>
    <row r="48" spans="1:1" s="5" customFormat="1">
      <c r="A48" s="37"/>
    </row>
    <row r="49" spans="1:1" s="5" customFormat="1">
      <c r="A49" s="37"/>
    </row>
    <row r="50" spans="1:1" s="5" customFormat="1">
      <c r="A50" s="37"/>
    </row>
    <row r="51" spans="1:1" s="5" customFormat="1">
      <c r="A51" s="37"/>
    </row>
    <row r="52" spans="1:1" s="5" customFormat="1">
      <c r="A52" s="37"/>
    </row>
    <row r="53" spans="1:1" s="5" customFormat="1">
      <c r="A53" s="37"/>
    </row>
    <row r="54" spans="1:1" s="5" customFormat="1">
      <c r="A54" s="37"/>
    </row>
    <row r="55" spans="1:1" s="5" customFormat="1">
      <c r="A55" s="37"/>
    </row>
    <row r="56" spans="1:1" s="5" customFormat="1">
      <c r="A56" s="37"/>
    </row>
    <row r="57" spans="1:1" s="5" customFormat="1">
      <c r="A57" s="37"/>
    </row>
    <row r="58" spans="1:1" s="5" customFormat="1">
      <c r="A58" s="37"/>
    </row>
    <row r="59" spans="1:1" s="5" customFormat="1">
      <c r="A59" s="37"/>
    </row>
    <row r="60" spans="1:1" s="5" customFormat="1">
      <c r="A60" s="37"/>
    </row>
    <row r="61" spans="1:1" s="5" customFormat="1">
      <c r="A61" s="37"/>
    </row>
    <row r="62" spans="1:1" s="5" customFormat="1">
      <c r="A62" s="37"/>
    </row>
    <row r="63" spans="1:1" s="5" customFormat="1">
      <c r="A63" s="37"/>
    </row>
    <row r="64" spans="1:1" s="5" customFormat="1">
      <c r="A64" s="37"/>
    </row>
    <row r="65" spans="1:1" s="5" customFormat="1">
      <c r="A65" s="37"/>
    </row>
    <row r="66" spans="1:1" s="5" customFormat="1">
      <c r="A66" s="37"/>
    </row>
    <row r="67" spans="1:1" s="5" customFormat="1">
      <c r="A67" s="37"/>
    </row>
    <row r="68" spans="1:1" s="5" customFormat="1">
      <c r="A68" s="37"/>
    </row>
    <row r="69" spans="1:1" s="5" customFormat="1">
      <c r="A69" s="37"/>
    </row>
    <row r="70" spans="1:1" s="5" customFormat="1">
      <c r="A70" s="37"/>
    </row>
    <row r="71" spans="1:1" s="5" customFormat="1">
      <c r="A71" s="37"/>
    </row>
    <row r="72" spans="1:1" s="5" customFormat="1">
      <c r="A72" s="37"/>
    </row>
    <row r="73" spans="1:1" s="5" customFormat="1">
      <c r="A73" s="37"/>
    </row>
    <row r="74" spans="1:1" s="5" customFormat="1">
      <c r="A74" s="37"/>
    </row>
    <row r="75" spans="1:1" s="5" customFormat="1">
      <c r="A75" s="37"/>
    </row>
    <row r="76" spans="1:1" s="5" customFormat="1">
      <c r="A76" s="37"/>
    </row>
    <row r="77" spans="1:1" s="5" customFormat="1">
      <c r="A77" s="37"/>
    </row>
    <row r="78" spans="1:1" s="5" customFormat="1">
      <c r="A78" s="37"/>
    </row>
    <row r="79" spans="1:1" s="5" customFormat="1">
      <c r="A79" s="37"/>
    </row>
    <row r="80" spans="1:1" s="5" customFormat="1">
      <c r="A80" s="37"/>
    </row>
    <row r="81" spans="1:1" s="5" customFormat="1">
      <c r="A81" s="37"/>
    </row>
    <row r="82" spans="1:1" s="5" customFormat="1">
      <c r="A82" s="37"/>
    </row>
    <row r="83" spans="1:1" s="5" customFormat="1">
      <c r="A83" s="37"/>
    </row>
    <row r="84" spans="1:1" s="5" customFormat="1">
      <c r="A84" s="37"/>
    </row>
    <row r="85" spans="1:1" s="5" customFormat="1">
      <c r="A85" s="37"/>
    </row>
    <row r="86" spans="1:1" s="5" customFormat="1">
      <c r="A86" s="37"/>
    </row>
    <row r="87" spans="1:1" s="5" customFormat="1">
      <c r="A87" s="37"/>
    </row>
    <row r="88" spans="1:1" s="5" customFormat="1">
      <c r="A88" s="37"/>
    </row>
    <row r="89" spans="1:1" s="5" customFormat="1">
      <c r="A89" s="37"/>
    </row>
    <row r="90" spans="1:1" s="5" customFormat="1">
      <c r="A90" s="37"/>
    </row>
    <row r="91" spans="1:1" s="5" customFormat="1">
      <c r="A91" s="37"/>
    </row>
    <row r="92" spans="1:1" s="5" customFormat="1">
      <c r="A92" s="37"/>
    </row>
    <row r="93" spans="1:1" s="5" customFormat="1">
      <c r="A93" s="37"/>
    </row>
    <row r="94" spans="1:1" s="5" customFormat="1">
      <c r="A94" s="37"/>
    </row>
    <row r="95" spans="1:1" s="5" customFormat="1">
      <c r="A95" s="37"/>
    </row>
    <row r="96" spans="1:1" s="5" customFormat="1">
      <c r="A96" s="37"/>
    </row>
    <row r="97" spans="1:1" s="5" customFormat="1">
      <c r="A97" s="37"/>
    </row>
    <row r="98" spans="1:1" s="5" customFormat="1">
      <c r="A98" s="37"/>
    </row>
    <row r="99" spans="1:1" s="5" customFormat="1">
      <c r="A99" s="37"/>
    </row>
    <row r="100" spans="1:1" s="5" customFormat="1">
      <c r="A100" s="37"/>
    </row>
    <row r="101" spans="1:1" s="5" customFormat="1">
      <c r="A101" s="37"/>
    </row>
    <row r="102" spans="1:1" s="5" customFormat="1">
      <c r="A102" s="37"/>
    </row>
    <row r="103" spans="1:1" s="5" customFormat="1">
      <c r="A103" s="37"/>
    </row>
    <row r="104" spans="1:1" s="5" customFormat="1">
      <c r="A104" s="37"/>
    </row>
    <row r="105" spans="1:1" s="5" customFormat="1">
      <c r="A105" s="37"/>
    </row>
    <row r="106" spans="1:1" s="5" customFormat="1">
      <c r="A106" s="37"/>
    </row>
    <row r="107" spans="1:1" s="5" customFormat="1">
      <c r="A107" s="37"/>
    </row>
    <row r="108" spans="1:1" s="5" customFormat="1">
      <c r="A108" s="37"/>
    </row>
    <row r="109" spans="1:1" s="5" customFormat="1">
      <c r="A109" s="37"/>
    </row>
    <row r="110" spans="1:1" s="5" customFormat="1">
      <c r="A110" s="37"/>
    </row>
    <row r="111" spans="1:1" s="5" customFormat="1">
      <c r="A111" s="37"/>
    </row>
    <row r="112" spans="1:1" s="5" customFormat="1">
      <c r="A112" s="37"/>
    </row>
    <row r="113" spans="1:1" s="5" customFormat="1">
      <c r="A113" s="37"/>
    </row>
    <row r="114" spans="1:1" s="5" customFormat="1">
      <c r="A114" s="37"/>
    </row>
    <row r="115" spans="1:1" s="5" customFormat="1">
      <c r="A115" s="37"/>
    </row>
    <row r="116" spans="1:1" s="5" customFormat="1">
      <c r="A116" s="37"/>
    </row>
    <row r="117" spans="1:1" s="5" customFormat="1">
      <c r="A117" s="37"/>
    </row>
    <row r="118" spans="1:1" s="5" customFormat="1">
      <c r="A118" s="37"/>
    </row>
    <row r="119" spans="1:1" s="5" customFormat="1">
      <c r="A119" s="37"/>
    </row>
    <row r="120" spans="1:1" s="5" customFormat="1">
      <c r="A120" s="37"/>
    </row>
    <row r="121" spans="1:1" s="5" customFormat="1">
      <c r="A121" s="37"/>
    </row>
    <row r="122" spans="1:1" s="5" customFormat="1">
      <c r="A122" s="37"/>
    </row>
    <row r="123" spans="1:1" s="5" customFormat="1">
      <c r="A123" s="37"/>
    </row>
    <row r="124" spans="1:1" s="5" customFormat="1">
      <c r="A124" s="37"/>
    </row>
    <row r="125" spans="1:1" s="5" customFormat="1">
      <c r="A125" s="37"/>
    </row>
    <row r="126" spans="1:1" s="5" customFormat="1">
      <c r="A126" s="37"/>
    </row>
    <row r="127" spans="1:1" s="5" customFormat="1">
      <c r="A127" s="37"/>
    </row>
    <row r="128" spans="1:1" s="5" customFormat="1">
      <c r="A128" s="37"/>
    </row>
    <row r="129" spans="1:1" s="5" customFormat="1">
      <c r="A129" s="37"/>
    </row>
    <row r="130" spans="1:1" s="5" customFormat="1">
      <c r="A130" s="37"/>
    </row>
    <row r="131" spans="1:1" s="5" customFormat="1">
      <c r="A131" s="37"/>
    </row>
    <row r="132" spans="1:1" s="5" customFormat="1">
      <c r="A132" s="37"/>
    </row>
    <row r="133" spans="1:1" s="5" customFormat="1">
      <c r="A133" s="37"/>
    </row>
    <row r="134" spans="1:1" s="5" customFormat="1">
      <c r="A134" s="37"/>
    </row>
    <row r="135" spans="1:1" s="5" customFormat="1">
      <c r="A135" s="37"/>
    </row>
    <row r="136" spans="1:1" s="5" customFormat="1">
      <c r="A136" s="37"/>
    </row>
    <row r="137" spans="1:1" s="5" customFormat="1">
      <c r="A137" s="37"/>
    </row>
    <row r="138" spans="1:1" s="5" customFormat="1">
      <c r="A138" s="37"/>
    </row>
    <row r="139" spans="1:1" s="5" customFormat="1">
      <c r="A139" s="37"/>
    </row>
    <row r="140" spans="1:1" s="5" customFormat="1">
      <c r="A140" s="37"/>
    </row>
    <row r="141" spans="1:1" s="5" customFormat="1">
      <c r="A141" s="37"/>
    </row>
    <row r="142" spans="1:1" s="5" customFormat="1">
      <c r="A142" s="37"/>
    </row>
    <row r="143" spans="1:1" s="5" customFormat="1">
      <c r="A143" s="37"/>
    </row>
    <row r="144" spans="1:1" s="5" customFormat="1">
      <c r="A144" s="37"/>
    </row>
    <row r="145" spans="1:1" s="5" customFormat="1">
      <c r="A145" s="37"/>
    </row>
    <row r="146" spans="1:1" s="5" customFormat="1">
      <c r="A146" s="37"/>
    </row>
    <row r="147" spans="1:1" s="5" customFormat="1">
      <c r="A147" s="37"/>
    </row>
    <row r="148" spans="1:1" s="5" customFormat="1">
      <c r="A148" s="37"/>
    </row>
    <row r="149" spans="1:1" s="5" customFormat="1">
      <c r="A149" s="37"/>
    </row>
    <row r="150" spans="1:1" s="5" customFormat="1">
      <c r="A150" s="37"/>
    </row>
    <row r="151" spans="1:1" s="5" customFormat="1">
      <c r="A151" s="37"/>
    </row>
    <row r="152" spans="1:1" s="5" customFormat="1">
      <c r="A152" s="37"/>
    </row>
    <row r="153" spans="1:1" s="5" customFormat="1">
      <c r="A153" s="37"/>
    </row>
    <row r="154" spans="1:1" s="5" customFormat="1">
      <c r="A154" s="37"/>
    </row>
    <row r="155" spans="1:1" s="5" customFormat="1">
      <c r="A155" s="37"/>
    </row>
    <row r="156" spans="1:1" s="5" customFormat="1">
      <c r="A156" s="37"/>
    </row>
    <row r="157" spans="1:1" s="5" customFormat="1">
      <c r="A157" s="37"/>
    </row>
    <row r="158" spans="1:1" s="5" customFormat="1">
      <c r="A158" s="37"/>
    </row>
    <row r="159" spans="1:1" s="5" customFormat="1">
      <c r="A159" s="37"/>
    </row>
    <row r="160" spans="1:1" s="5" customFormat="1">
      <c r="A160" s="37"/>
    </row>
    <row r="161" spans="1:1" s="5" customFormat="1">
      <c r="A161" s="37"/>
    </row>
    <row r="162" spans="1:1" s="5" customFormat="1">
      <c r="A162" s="37"/>
    </row>
    <row r="163" spans="1:1" s="5" customFormat="1">
      <c r="A163" s="37"/>
    </row>
    <row r="164" spans="1:1" s="5" customFormat="1">
      <c r="A164" s="37"/>
    </row>
    <row r="165" spans="1:1" s="5" customFormat="1">
      <c r="A165" s="37"/>
    </row>
    <row r="166" spans="1:1" s="5" customFormat="1">
      <c r="A166" s="37"/>
    </row>
    <row r="167" spans="1:1" s="5" customFormat="1">
      <c r="A167" s="37"/>
    </row>
    <row r="168" spans="1:1" s="5" customFormat="1">
      <c r="A168" s="37"/>
    </row>
    <row r="169" spans="1:1" s="5" customFormat="1">
      <c r="A169" s="37"/>
    </row>
    <row r="170" spans="1:1" s="5" customFormat="1">
      <c r="A170" s="37"/>
    </row>
    <row r="171" spans="1:1" s="5" customFormat="1">
      <c r="A171" s="37"/>
    </row>
    <row r="172" spans="1:1" s="5" customFormat="1">
      <c r="A172" s="37"/>
    </row>
    <row r="173" spans="1:1" s="5" customFormat="1">
      <c r="A173" s="37"/>
    </row>
    <row r="174" spans="1:1" s="5" customFormat="1">
      <c r="A174" s="37"/>
    </row>
    <row r="175" spans="1:1" s="5" customFormat="1">
      <c r="A175" s="37"/>
    </row>
    <row r="176" spans="1:1" s="5" customFormat="1">
      <c r="A176" s="37"/>
    </row>
    <row r="177" spans="1:1" s="5" customFormat="1">
      <c r="A177" s="37"/>
    </row>
    <row r="178" spans="1:1" s="5" customFormat="1">
      <c r="A178" s="37"/>
    </row>
    <row r="179" spans="1:1" s="5" customFormat="1">
      <c r="A179" s="37"/>
    </row>
    <row r="180" spans="1:1" s="5" customFormat="1">
      <c r="A180" s="37"/>
    </row>
    <row r="181" spans="1:1" s="5" customFormat="1">
      <c r="A181" s="37"/>
    </row>
    <row r="182" spans="1:1" s="5" customFormat="1">
      <c r="A182" s="37"/>
    </row>
    <row r="183" spans="1:1" s="5" customFormat="1">
      <c r="A183" s="37"/>
    </row>
    <row r="184" spans="1:1" s="5" customFormat="1">
      <c r="A184" s="37"/>
    </row>
    <row r="185" spans="1:1" s="5" customFormat="1">
      <c r="A185" s="37"/>
    </row>
    <row r="186" spans="1:1" s="5" customFormat="1">
      <c r="A186" s="37"/>
    </row>
    <row r="187" spans="1:1" s="5" customFormat="1">
      <c r="A187" s="37"/>
    </row>
    <row r="188" spans="1:1" s="5" customFormat="1">
      <c r="A188" s="37"/>
    </row>
    <row r="189" spans="1:1" s="5" customFormat="1">
      <c r="A189" s="37"/>
    </row>
    <row r="190" spans="1:1" s="5" customFormat="1">
      <c r="A190" s="37"/>
    </row>
    <row r="191" spans="1:1" s="5" customFormat="1">
      <c r="A191" s="37"/>
    </row>
    <row r="192" spans="1:1" s="5" customFormat="1">
      <c r="A192" s="37"/>
    </row>
    <row r="193" spans="1:1" s="5" customFormat="1">
      <c r="A193" s="37"/>
    </row>
    <row r="194" spans="1:1" s="5" customFormat="1">
      <c r="A194" s="37"/>
    </row>
    <row r="195" spans="1:1" s="5" customFormat="1">
      <c r="A195" s="37"/>
    </row>
    <row r="196" spans="1:1" s="5" customFormat="1">
      <c r="A196" s="37"/>
    </row>
    <row r="197" spans="1:1" s="5" customFormat="1">
      <c r="A197" s="37"/>
    </row>
    <row r="198" spans="1:1" s="5" customFormat="1">
      <c r="A198" s="37"/>
    </row>
    <row r="199" spans="1:1" s="5" customFormat="1">
      <c r="A199" s="37"/>
    </row>
    <row r="200" spans="1:1" s="5" customFormat="1">
      <c r="A200" s="37"/>
    </row>
    <row r="201" spans="1:1" s="5" customFormat="1">
      <c r="A201" s="37"/>
    </row>
    <row r="202" spans="1:1" s="5" customFormat="1">
      <c r="A202" s="37"/>
    </row>
    <row r="203" spans="1:1" s="5" customFormat="1">
      <c r="A203" s="37"/>
    </row>
    <row r="204" spans="1:1" s="5" customFormat="1">
      <c r="A204" s="37"/>
    </row>
    <row r="205" spans="1:1" s="5" customFormat="1">
      <c r="A205" s="37"/>
    </row>
    <row r="206" spans="1:1" s="5" customFormat="1">
      <c r="A206" s="37"/>
    </row>
    <row r="207" spans="1:1" s="5" customFormat="1">
      <c r="A207" s="37"/>
    </row>
    <row r="208" spans="1:1" s="5" customFormat="1">
      <c r="A208" s="37"/>
    </row>
    <row r="209" spans="1:1" s="5" customFormat="1">
      <c r="A209" s="37"/>
    </row>
    <row r="210" spans="1:1" s="5" customFormat="1">
      <c r="A210" s="37"/>
    </row>
    <row r="211" spans="1:1" s="5" customFormat="1">
      <c r="A211" s="37"/>
    </row>
    <row r="212" spans="1:1" s="5" customFormat="1">
      <c r="A212" s="37"/>
    </row>
    <row r="213" spans="1:1" s="5" customFormat="1">
      <c r="A213" s="37"/>
    </row>
    <row r="214" spans="1:1" s="5" customFormat="1">
      <c r="A214" s="37"/>
    </row>
    <row r="215" spans="1:1" s="5" customFormat="1">
      <c r="A215" s="37"/>
    </row>
    <row r="216" spans="1:1" s="5" customFormat="1">
      <c r="A216" s="37"/>
    </row>
    <row r="217" spans="1:1" s="5" customFormat="1">
      <c r="A217" s="37"/>
    </row>
    <row r="218" spans="1:1" s="5" customFormat="1">
      <c r="A218" s="37"/>
    </row>
    <row r="219" spans="1:1" s="5" customFormat="1">
      <c r="A219" s="37"/>
    </row>
    <row r="220" spans="1:1" s="5" customFormat="1">
      <c r="A220" s="37"/>
    </row>
    <row r="221" spans="1:1" s="5" customFormat="1">
      <c r="A221" s="37"/>
    </row>
    <row r="222" spans="1:1" s="5" customFormat="1">
      <c r="A222" s="37"/>
    </row>
    <row r="223" spans="1:1" s="5" customFormat="1">
      <c r="A223" s="37"/>
    </row>
    <row r="224" spans="1:1" s="5" customFormat="1">
      <c r="A224" s="37"/>
    </row>
    <row r="225" spans="1:1" s="5" customFormat="1">
      <c r="A225" s="37"/>
    </row>
    <row r="226" spans="1:1" s="5" customFormat="1">
      <c r="A226" s="37"/>
    </row>
    <row r="227" spans="1:1" s="5" customFormat="1">
      <c r="A227" s="37"/>
    </row>
    <row r="228" spans="1:1" s="5" customFormat="1">
      <c r="A228" s="37"/>
    </row>
    <row r="229" spans="1:1" s="5" customFormat="1">
      <c r="A229" s="37"/>
    </row>
    <row r="230" spans="1:1" s="5" customFormat="1">
      <c r="A230" s="37"/>
    </row>
    <row r="231" spans="1:1" s="5" customFormat="1">
      <c r="A231" s="37"/>
    </row>
    <row r="232" spans="1:1" s="5" customFormat="1">
      <c r="A232" s="37"/>
    </row>
    <row r="233" spans="1:1" s="5" customFormat="1">
      <c r="A233" s="37"/>
    </row>
    <row r="234" spans="1:1" s="5" customFormat="1">
      <c r="A234" s="37"/>
    </row>
    <row r="235" spans="1:1" s="5" customFormat="1">
      <c r="A235" s="37"/>
    </row>
    <row r="236" spans="1:1" s="5" customFormat="1">
      <c r="A236" s="37"/>
    </row>
    <row r="237" spans="1:1" s="5" customFormat="1">
      <c r="A237" s="37"/>
    </row>
    <row r="238" spans="1:1" s="5" customFormat="1">
      <c r="A238" s="37"/>
    </row>
  </sheetData>
  <phoneticPr fontId="0" type="noConversion"/>
  <pageMargins left="0.75" right="0.75" top="1" bottom="1" header="0.5" footer="0.5"/>
  <pageSetup scale="80" orientation="landscape" verticalDpi="300" r:id="rId1"/>
  <headerFooter alignWithMargins="0">
    <oddHeader>&amp;C&amp;"Arial,Bold"&amp;14V3 Ballot Submission/Resolution Form</oddHeader>
    <oddFooter>&amp;L&amp;F [&amp;A]&amp;C&amp;P&amp;RMarch 2003</oddFooter>
  </headerFooter>
  <drawing r:id="rId2"/>
</worksheet>
</file>

<file path=xl/worksheets/sheet6.xml><?xml version="1.0" encoding="utf-8"?>
<worksheet xmlns="http://schemas.openxmlformats.org/spreadsheetml/2006/main" xmlns:r="http://schemas.openxmlformats.org/officeDocument/2006/relationships">
  <sheetPr codeName="Sheet5"/>
  <dimension ref="A1:AB238"/>
  <sheetViews>
    <sheetView topLeftCell="A124" zoomScale="75" workbookViewId="0">
      <selection activeCell="AA182" sqref="AA182"/>
    </sheetView>
  </sheetViews>
  <sheetFormatPr defaultRowHeight="12.75"/>
  <cols>
    <col min="1" max="1" width="17.85546875" style="36" bestFit="1" customWidth="1"/>
    <col min="2" max="2" width="7" style="3" bestFit="1" customWidth="1"/>
    <col min="3" max="3" width="7" style="3" customWidth="1"/>
    <col min="4" max="4" width="14.28515625" style="3" bestFit="1" customWidth="1"/>
    <col min="5" max="14" width="6.28515625" style="3" customWidth="1"/>
    <col min="15" max="15" width="7.85546875" style="3" customWidth="1"/>
    <col min="16" max="26" width="6.28515625" style="3" customWidth="1"/>
    <col min="27" max="27" width="17.85546875" style="3" bestFit="1" customWidth="1"/>
    <col min="28" max="30" width="6.28515625" style="3" customWidth="1"/>
    <col min="31" max="16384" width="9.140625" style="3"/>
  </cols>
  <sheetData>
    <row r="1" spans="1:28" ht="18.75" customHeight="1">
      <c r="B1" s="19"/>
      <c r="C1" s="21"/>
      <c r="D1" s="21"/>
      <c r="E1" s="21"/>
      <c r="F1" s="21"/>
      <c r="G1" s="22"/>
      <c r="H1" s="22"/>
      <c r="I1" s="22"/>
      <c r="J1" s="22"/>
    </row>
    <row r="2" spans="1:28" ht="45.75" customHeight="1">
      <c r="B2" s="22"/>
      <c r="C2" s="22"/>
      <c r="D2" s="22"/>
      <c r="E2" s="22"/>
      <c r="F2" s="21"/>
      <c r="G2" s="22"/>
    </row>
    <row r="3" spans="1:28" ht="34.5" customHeight="1">
      <c r="B3" s="20"/>
      <c r="C3" s="20"/>
      <c r="D3" s="20"/>
      <c r="E3" s="20"/>
      <c r="F3" s="20"/>
      <c r="G3" s="20"/>
      <c r="H3" s="20"/>
      <c r="I3" s="20"/>
      <c r="J3" s="20"/>
      <c r="K3" s="20"/>
      <c r="L3" s="21"/>
      <c r="M3" s="21"/>
      <c r="N3" s="21"/>
      <c r="O3" s="20"/>
      <c r="P3" s="20"/>
      <c r="Q3" s="21"/>
      <c r="R3" s="21"/>
    </row>
    <row r="4" spans="1:28" ht="17.25" customHeight="1">
      <c r="B4" s="20"/>
      <c r="E4" s="4"/>
      <c r="F4" s="4"/>
      <c r="G4" s="4"/>
    </row>
    <row r="5" spans="1:28" ht="29.25" customHeight="1">
      <c r="B5" s="22"/>
      <c r="C5" s="22"/>
      <c r="D5" s="22"/>
      <c r="E5" s="22"/>
      <c r="F5" s="22"/>
      <c r="G5" s="22"/>
      <c r="H5" s="22"/>
      <c r="I5" s="22"/>
      <c r="J5" s="22"/>
      <c r="K5" s="21"/>
      <c r="L5" s="22"/>
      <c r="M5" s="22"/>
      <c r="N5" s="22"/>
      <c r="O5" s="22"/>
      <c r="P5" s="22"/>
      <c r="Q5" s="22"/>
      <c r="R5" s="22"/>
      <c r="S5" s="22"/>
      <c r="T5" s="22"/>
      <c r="U5" s="22"/>
      <c r="V5" s="22"/>
      <c r="W5" s="22"/>
      <c r="X5" s="22"/>
      <c r="Y5" s="22"/>
      <c r="Z5" s="22"/>
      <c r="AA5" s="22"/>
      <c r="AB5" s="19"/>
    </row>
    <row r="8" spans="1:28" ht="50.25" customHeight="1"/>
    <row r="11" spans="1:28" ht="15" customHeight="1"/>
    <row r="12" spans="1:28" s="5" customFormat="1">
      <c r="A12" s="37"/>
    </row>
    <row r="13" spans="1:28" s="5" customFormat="1">
      <c r="A13" s="37"/>
    </row>
    <row r="14" spans="1:28" s="35" customFormat="1">
      <c r="A14" s="36"/>
      <c r="B14" s="5"/>
    </row>
    <row r="15" spans="1:28" s="5" customFormat="1">
      <c r="A15" s="37"/>
    </row>
    <row r="16" spans="1:28" s="5" customFormat="1">
      <c r="A16" s="37"/>
      <c r="B16" s="8"/>
    </row>
    <row r="17" spans="1:2" s="5" customFormat="1">
      <c r="A17" s="37"/>
      <c r="B17" s="8"/>
    </row>
    <row r="18" spans="1:2" s="5" customFormat="1">
      <c r="A18" s="37"/>
      <c r="B18" s="8"/>
    </row>
    <row r="19" spans="1:2" s="5" customFormat="1">
      <c r="A19" s="37"/>
      <c r="B19" s="8"/>
    </row>
    <row r="20" spans="1:2" s="5" customFormat="1">
      <c r="A20" s="37"/>
      <c r="B20" s="12"/>
    </row>
    <row r="21" spans="1:2" s="5" customFormat="1">
      <c r="A21" s="37"/>
      <c r="B21" s="12"/>
    </row>
    <row r="22" spans="1:2" s="5" customFormat="1">
      <c r="A22" s="37"/>
      <c r="B22" s="12"/>
    </row>
    <row r="23" spans="1:2" s="5" customFormat="1">
      <c r="A23" s="37"/>
      <c r="B23" s="12"/>
    </row>
    <row r="24" spans="1:2" s="5" customFormat="1">
      <c r="A24" s="37"/>
      <c r="B24" s="12"/>
    </row>
    <row r="25" spans="1:2" s="5" customFormat="1">
      <c r="A25" s="37"/>
      <c r="B25" s="12"/>
    </row>
    <row r="26" spans="1:2" s="5" customFormat="1">
      <c r="A26" s="37"/>
      <c r="B26" s="12"/>
    </row>
    <row r="27" spans="1:2" s="5" customFormat="1">
      <c r="A27" s="37"/>
      <c r="B27" s="12"/>
    </row>
    <row r="28" spans="1:2" s="5" customFormat="1">
      <c r="A28" s="37"/>
      <c r="B28" s="12"/>
    </row>
    <row r="29" spans="1:2" s="5" customFormat="1">
      <c r="A29" s="37"/>
      <c r="B29" s="8"/>
    </row>
    <row r="30" spans="1:2" s="5" customFormat="1">
      <c r="A30" s="37"/>
    </row>
    <row r="31" spans="1:2" s="5" customFormat="1">
      <c r="A31" s="37"/>
    </row>
    <row r="32" spans="1:2" s="5" customFormat="1">
      <c r="A32" s="37"/>
    </row>
    <row r="33" spans="1:1" s="5" customFormat="1">
      <c r="A33" s="37"/>
    </row>
    <row r="34" spans="1:1" s="5" customFormat="1">
      <c r="A34" s="37"/>
    </row>
    <row r="35" spans="1:1" s="5" customFormat="1">
      <c r="A35" s="37"/>
    </row>
    <row r="36" spans="1:1" s="5" customFormat="1">
      <c r="A36" s="37"/>
    </row>
    <row r="37" spans="1:1" s="5" customFormat="1">
      <c r="A37" s="37"/>
    </row>
    <row r="38" spans="1:1" s="5" customFormat="1">
      <c r="A38" s="37"/>
    </row>
    <row r="39" spans="1:1" s="5" customFormat="1">
      <c r="A39" s="37"/>
    </row>
    <row r="40" spans="1:1" s="5" customFormat="1">
      <c r="A40" s="37"/>
    </row>
    <row r="41" spans="1:1" s="5" customFormat="1">
      <c r="A41" s="37"/>
    </row>
    <row r="42" spans="1:1" s="5" customFormat="1">
      <c r="A42" s="37"/>
    </row>
    <row r="43" spans="1:1" s="5" customFormat="1">
      <c r="A43" s="37"/>
    </row>
    <row r="44" spans="1:1" s="5" customFormat="1">
      <c r="A44" s="37"/>
    </row>
    <row r="45" spans="1:1" s="5" customFormat="1">
      <c r="A45" s="37"/>
    </row>
    <row r="46" spans="1:1" s="5" customFormat="1">
      <c r="A46" s="37"/>
    </row>
    <row r="47" spans="1:1" s="5" customFormat="1">
      <c r="A47" s="37"/>
    </row>
    <row r="48" spans="1:1" s="5" customFormat="1">
      <c r="A48" s="37"/>
    </row>
    <row r="49" spans="1:1" s="5" customFormat="1">
      <c r="A49" s="37"/>
    </row>
    <row r="50" spans="1:1" s="5" customFormat="1">
      <c r="A50" s="37"/>
    </row>
    <row r="51" spans="1:1" s="5" customFormat="1">
      <c r="A51" s="37"/>
    </row>
    <row r="52" spans="1:1" s="5" customFormat="1">
      <c r="A52" s="37"/>
    </row>
    <row r="53" spans="1:1" s="5" customFormat="1">
      <c r="A53" s="37"/>
    </row>
    <row r="54" spans="1:1" s="5" customFormat="1">
      <c r="A54" s="37"/>
    </row>
    <row r="55" spans="1:1" s="5" customFormat="1">
      <c r="A55" s="37"/>
    </row>
    <row r="56" spans="1:1" s="5" customFormat="1">
      <c r="A56" s="37"/>
    </row>
    <row r="57" spans="1:1" s="5" customFormat="1">
      <c r="A57" s="37"/>
    </row>
    <row r="58" spans="1:1" s="5" customFormat="1">
      <c r="A58" s="37"/>
    </row>
    <row r="59" spans="1:1" s="5" customFormat="1">
      <c r="A59" s="37"/>
    </row>
    <row r="60" spans="1:1" s="5" customFormat="1">
      <c r="A60" s="37"/>
    </row>
    <row r="61" spans="1:1" s="5" customFormat="1">
      <c r="A61" s="37"/>
    </row>
    <row r="62" spans="1:1" s="5" customFormat="1">
      <c r="A62" s="37"/>
    </row>
    <row r="63" spans="1:1" s="5" customFormat="1">
      <c r="A63" s="37"/>
    </row>
    <row r="64" spans="1:1" s="5" customFormat="1">
      <c r="A64" s="37"/>
    </row>
    <row r="65" spans="1:1" s="5" customFormat="1">
      <c r="A65" s="37"/>
    </row>
    <row r="66" spans="1:1" s="5" customFormat="1">
      <c r="A66" s="37"/>
    </row>
    <row r="67" spans="1:1" s="5" customFormat="1">
      <c r="A67" s="37"/>
    </row>
    <row r="68" spans="1:1" s="5" customFormat="1">
      <c r="A68" s="37"/>
    </row>
    <row r="69" spans="1:1" s="5" customFormat="1">
      <c r="A69" s="37"/>
    </row>
    <row r="70" spans="1:1" s="5" customFormat="1">
      <c r="A70" s="37"/>
    </row>
    <row r="71" spans="1:1" s="5" customFormat="1">
      <c r="A71" s="37"/>
    </row>
    <row r="72" spans="1:1" s="5" customFormat="1">
      <c r="A72" s="37"/>
    </row>
    <row r="73" spans="1:1" s="5" customFormat="1">
      <c r="A73" s="37"/>
    </row>
    <row r="74" spans="1:1" s="5" customFormat="1">
      <c r="A74" s="37"/>
    </row>
    <row r="75" spans="1:1" s="5" customFormat="1">
      <c r="A75" s="37"/>
    </row>
    <row r="76" spans="1:1" s="5" customFormat="1">
      <c r="A76" s="37"/>
    </row>
    <row r="77" spans="1:1" s="5" customFormat="1">
      <c r="A77" s="37"/>
    </row>
    <row r="78" spans="1:1" s="5" customFormat="1">
      <c r="A78" s="37"/>
    </row>
    <row r="79" spans="1:1" s="5" customFormat="1">
      <c r="A79" s="37"/>
    </row>
    <row r="80" spans="1:1" s="5" customFormat="1">
      <c r="A80" s="37"/>
    </row>
    <row r="81" spans="1:1" s="5" customFormat="1">
      <c r="A81" s="37"/>
    </row>
    <row r="82" spans="1:1" s="5" customFormat="1">
      <c r="A82" s="37"/>
    </row>
    <row r="83" spans="1:1" s="5" customFormat="1">
      <c r="A83" s="37"/>
    </row>
    <row r="84" spans="1:1" s="5" customFormat="1">
      <c r="A84" s="37"/>
    </row>
    <row r="85" spans="1:1" s="5" customFormat="1">
      <c r="A85" s="37"/>
    </row>
    <row r="86" spans="1:1" s="5" customFormat="1">
      <c r="A86" s="37"/>
    </row>
    <row r="87" spans="1:1" s="5" customFormat="1">
      <c r="A87" s="37"/>
    </row>
    <row r="88" spans="1:1" s="5" customFormat="1">
      <c r="A88" s="37"/>
    </row>
    <row r="89" spans="1:1" s="5" customFormat="1">
      <c r="A89" s="37"/>
    </row>
    <row r="90" spans="1:1" s="5" customFormat="1">
      <c r="A90" s="37"/>
    </row>
    <row r="91" spans="1:1" s="5" customFormat="1">
      <c r="A91" s="37"/>
    </row>
    <row r="92" spans="1:1" s="5" customFormat="1">
      <c r="A92" s="37"/>
    </row>
    <row r="93" spans="1:1" s="5" customFormat="1">
      <c r="A93" s="37"/>
    </row>
    <row r="94" spans="1:1" s="5" customFormat="1">
      <c r="A94" s="37"/>
    </row>
    <row r="95" spans="1:1" s="5" customFormat="1">
      <c r="A95" s="37"/>
    </row>
    <row r="96" spans="1:1" s="5" customFormat="1">
      <c r="A96" s="37"/>
    </row>
    <row r="97" spans="1:1" s="5" customFormat="1">
      <c r="A97" s="37"/>
    </row>
    <row r="98" spans="1:1" s="5" customFormat="1">
      <c r="A98" s="37"/>
    </row>
    <row r="99" spans="1:1" s="5" customFormat="1">
      <c r="A99" s="37"/>
    </row>
    <row r="100" spans="1:1" s="5" customFormat="1">
      <c r="A100" s="37"/>
    </row>
    <row r="101" spans="1:1" s="5" customFormat="1">
      <c r="A101" s="37"/>
    </row>
    <row r="102" spans="1:1" s="5" customFormat="1">
      <c r="A102" s="37"/>
    </row>
    <row r="103" spans="1:1" s="5" customFormat="1">
      <c r="A103" s="37"/>
    </row>
    <row r="104" spans="1:1" s="5" customFormat="1">
      <c r="A104" s="37"/>
    </row>
    <row r="105" spans="1:1" s="5" customFormat="1">
      <c r="A105" s="37"/>
    </row>
    <row r="106" spans="1:1" s="5" customFormat="1">
      <c r="A106" s="37"/>
    </row>
    <row r="107" spans="1:1" s="5" customFormat="1">
      <c r="A107" s="37"/>
    </row>
    <row r="108" spans="1:1" s="5" customFormat="1">
      <c r="A108" s="37"/>
    </row>
    <row r="109" spans="1:1" s="5" customFormat="1">
      <c r="A109" s="37"/>
    </row>
    <row r="110" spans="1:1" s="5" customFormat="1">
      <c r="A110" s="37"/>
    </row>
    <row r="111" spans="1:1" s="5" customFormat="1">
      <c r="A111" s="37"/>
    </row>
    <row r="112" spans="1:1" s="5" customFormat="1">
      <c r="A112" s="37"/>
    </row>
    <row r="113" spans="1:1" s="5" customFormat="1">
      <c r="A113" s="37"/>
    </row>
    <row r="114" spans="1:1" s="5" customFormat="1">
      <c r="A114" s="37"/>
    </row>
    <row r="115" spans="1:1" s="5" customFormat="1">
      <c r="A115" s="37"/>
    </row>
    <row r="116" spans="1:1" s="5" customFormat="1">
      <c r="A116" s="37"/>
    </row>
    <row r="117" spans="1:1" s="5" customFormat="1">
      <c r="A117" s="37"/>
    </row>
    <row r="118" spans="1:1" s="5" customFormat="1">
      <c r="A118" s="37"/>
    </row>
    <row r="119" spans="1:1" s="5" customFormat="1">
      <c r="A119" s="37"/>
    </row>
    <row r="120" spans="1:1" s="5" customFormat="1">
      <c r="A120" s="37"/>
    </row>
    <row r="121" spans="1:1" s="5" customFormat="1">
      <c r="A121" s="37"/>
    </row>
    <row r="122" spans="1:1" s="5" customFormat="1">
      <c r="A122" s="37"/>
    </row>
    <row r="123" spans="1:1" s="5" customFormat="1">
      <c r="A123" s="37"/>
    </row>
    <row r="124" spans="1:1" s="5" customFormat="1">
      <c r="A124" s="37"/>
    </row>
    <row r="125" spans="1:1" s="5" customFormat="1">
      <c r="A125" s="37"/>
    </row>
    <row r="126" spans="1:1" s="5" customFormat="1">
      <c r="A126" s="37"/>
    </row>
    <row r="127" spans="1:1" s="5" customFormat="1">
      <c r="A127" s="37"/>
    </row>
    <row r="128" spans="1:1" s="5" customFormat="1">
      <c r="A128" s="37"/>
    </row>
    <row r="129" spans="1:1" s="5" customFormat="1">
      <c r="A129" s="37"/>
    </row>
    <row r="130" spans="1:1" s="5" customFormat="1">
      <c r="A130" s="37"/>
    </row>
    <row r="131" spans="1:1" s="5" customFormat="1">
      <c r="A131" s="37"/>
    </row>
    <row r="132" spans="1:1" s="5" customFormat="1">
      <c r="A132" s="37"/>
    </row>
    <row r="133" spans="1:1" s="5" customFormat="1">
      <c r="A133" s="37"/>
    </row>
    <row r="134" spans="1:1" s="5" customFormat="1">
      <c r="A134" s="37"/>
    </row>
    <row r="135" spans="1:1" s="5" customFormat="1">
      <c r="A135" s="37"/>
    </row>
    <row r="136" spans="1:1" s="5" customFormat="1">
      <c r="A136" s="37"/>
    </row>
    <row r="137" spans="1:1" s="5" customFormat="1">
      <c r="A137" s="37"/>
    </row>
    <row r="138" spans="1:1" s="5" customFormat="1">
      <c r="A138" s="37"/>
    </row>
    <row r="139" spans="1:1" s="5" customFormat="1">
      <c r="A139" s="37"/>
    </row>
    <row r="140" spans="1:1" s="5" customFormat="1">
      <c r="A140" s="37"/>
    </row>
    <row r="141" spans="1:1" s="5" customFormat="1">
      <c r="A141" s="37"/>
    </row>
    <row r="142" spans="1:1" s="5" customFormat="1">
      <c r="A142" s="37"/>
    </row>
    <row r="143" spans="1:1" s="5" customFormat="1">
      <c r="A143" s="37"/>
    </row>
    <row r="144" spans="1:1" s="5" customFormat="1">
      <c r="A144" s="37"/>
    </row>
    <row r="145" spans="1:1" s="5" customFormat="1">
      <c r="A145" s="37"/>
    </row>
    <row r="146" spans="1:1" s="5" customFormat="1">
      <c r="A146" s="37"/>
    </row>
    <row r="147" spans="1:1" s="5" customFormat="1">
      <c r="A147" s="37"/>
    </row>
    <row r="148" spans="1:1" s="5" customFormat="1">
      <c r="A148" s="37"/>
    </row>
    <row r="149" spans="1:1" s="5" customFormat="1">
      <c r="A149" s="37"/>
    </row>
    <row r="150" spans="1:1" s="5" customFormat="1">
      <c r="A150" s="37"/>
    </row>
    <row r="151" spans="1:1" s="5" customFormat="1">
      <c r="A151" s="37"/>
    </row>
    <row r="152" spans="1:1" s="5" customFormat="1">
      <c r="A152" s="37"/>
    </row>
    <row r="153" spans="1:1" s="5" customFormat="1">
      <c r="A153" s="37"/>
    </row>
    <row r="154" spans="1:1" s="5" customFormat="1">
      <c r="A154" s="37"/>
    </row>
    <row r="155" spans="1:1" s="5" customFormat="1">
      <c r="A155" s="37"/>
    </row>
    <row r="156" spans="1:1" s="5" customFormat="1">
      <c r="A156" s="37"/>
    </row>
    <row r="157" spans="1:1" s="5" customFormat="1">
      <c r="A157" s="37"/>
    </row>
    <row r="158" spans="1:1" s="5" customFormat="1">
      <c r="A158" s="37"/>
    </row>
    <row r="159" spans="1:1" s="5" customFormat="1">
      <c r="A159" s="37"/>
    </row>
    <row r="160" spans="1:1" s="5" customFormat="1">
      <c r="A160" s="37"/>
    </row>
    <row r="161" spans="1:1" s="5" customFormat="1">
      <c r="A161" s="37"/>
    </row>
    <row r="162" spans="1:1" s="5" customFormat="1">
      <c r="A162" s="37"/>
    </row>
    <row r="163" spans="1:1" s="5" customFormat="1">
      <c r="A163" s="37"/>
    </row>
    <row r="164" spans="1:1" s="5" customFormat="1">
      <c r="A164" s="37"/>
    </row>
    <row r="165" spans="1:1" s="5" customFormat="1">
      <c r="A165" s="37"/>
    </row>
    <row r="166" spans="1:1" s="5" customFormat="1">
      <c r="A166" s="37"/>
    </row>
    <row r="167" spans="1:1" s="5" customFormat="1">
      <c r="A167" s="37"/>
    </row>
    <row r="168" spans="1:1" s="5" customFormat="1">
      <c r="A168" s="37"/>
    </row>
    <row r="169" spans="1:1" s="5" customFormat="1">
      <c r="A169" s="37"/>
    </row>
    <row r="170" spans="1:1" s="5" customFormat="1">
      <c r="A170" s="37"/>
    </row>
    <row r="171" spans="1:1" s="5" customFormat="1">
      <c r="A171" s="37"/>
    </row>
    <row r="172" spans="1:1" s="5" customFormat="1">
      <c r="A172" s="37"/>
    </row>
    <row r="173" spans="1:1" s="5" customFormat="1">
      <c r="A173" s="37"/>
    </row>
    <row r="174" spans="1:1" s="5" customFormat="1">
      <c r="A174" s="37"/>
    </row>
    <row r="175" spans="1:1" s="5" customFormat="1">
      <c r="A175" s="37"/>
    </row>
    <row r="176" spans="1:1" s="5" customFormat="1">
      <c r="A176" s="37"/>
    </row>
    <row r="177" spans="1:1" s="5" customFormat="1">
      <c r="A177" s="37"/>
    </row>
    <row r="178" spans="1:1" s="5" customFormat="1">
      <c r="A178" s="37"/>
    </row>
    <row r="179" spans="1:1" s="5" customFormat="1">
      <c r="A179" s="37"/>
    </row>
    <row r="180" spans="1:1" s="5" customFormat="1">
      <c r="A180" s="37"/>
    </row>
    <row r="181" spans="1:1" s="5" customFormat="1">
      <c r="A181" s="37"/>
    </row>
    <row r="182" spans="1:1" s="5" customFormat="1">
      <c r="A182" s="37"/>
    </row>
    <row r="183" spans="1:1" s="5" customFormat="1">
      <c r="A183" s="37"/>
    </row>
    <row r="184" spans="1:1" s="5" customFormat="1">
      <c r="A184" s="37"/>
    </row>
    <row r="185" spans="1:1" s="5" customFormat="1">
      <c r="A185" s="37"/>
    </row>
    <row r="186" spans="1:1" s="5" customFormat="1">
      <c r="A186" s="37"/>
    </row>
    <row r="187" spans="1:1" s="5" customFormat="1">
      <c r="A187" s="37"/>
    </row>
    <row r="188" spans="1:1" s="5" customFormat="1">
      <c r="A188" s="37"/>
    </row>
    <row r="189" spans="1:1" s="5" customFormat="1">
      <c r="A189" s="37"/>
    </row>
    <row r="190" spans="1:1" s="5" customFormat="1">
      <c r="A190" s="37"/>
    </row>
    <row r="191" spans="1:1" s="5" customFormat="1">
      <c r="A191" s="37"/>
    </row>
    <row r="192" spans="1:1" s="5" customFormat="1">
      <c r="A192" s="37"/>
    </row>
    <row r="193" spans="1:1" s="5" customFormat="1">
      <c r="A193" s="37"/>
    </row>
    <row r="194" spans="1:1" s="5" customFormat="1">
      <c r="A194" s="37"/>
    </row>
    <row r="195" spans="1:1" s="5" customFormat="1">
      <c r="A195" s="37"/>
    </row>
    <row r="196" spans="1:1" s="5" customFormat="1">
      <c r="A196" s="37"/>
    </row>
    <row r="197" spans="1:1" s="5" customFormat="1">
      <c r="A197" s="37"/>
    </row>
    <row r="198" spans="1:1" s="5" customFormat="1">
      <c r="A198" s="37"/>
    </row>
    <row r="199" spans="1:1" s="5" customFormat="1">
      <c r="A199" s="37"/>
    </row>
    <row r="200" spans="1:1" s="5" customFormat="1">
      <c r="A200" s="37"/>
    </row>
    <row r="201" spans="1:1" s="5" customFormat="1">
      <c r="A201" s="37"/>
    </row>
    <row r="202" spans="1:1" s="5" customFormat="1">
      <c r="A202" s="37"/>
    </row>
    <row r="203" spans="1:1" s="5" customFormat="1">
      <c r="A203" s="37"/>
    </row>
    <row r="204" spans="1:1" s="5" customFormat="1">
      <c r="A204" s="37"/>
    </row>
    <row r="205" spans="1:1" s="5" customFormat="1">
      <c r="A205" s="37"/>
    </row>
    <row r="206" spans="1:1" s="5" customFormat="1">
      <c r="A206" s="37"/>
    </row>
    <row r="207" spans="1:1" s="5" customFormat="1">
      <c r="A207" s="37"/>
    </row>
    <row r="208" spans="1:1" s="5" customFormat="1">
      <c r="A208" s="37"/>
    </row>
    <row r="209" spans="1:1" s="5" customFormat="1">
      <c r="A209" s="37"/>
    </row>
    <row r="210" spans="1:1" s="5" customFormat="1">
      <c r="A210" s="37"/>
    </row>
    <row r="211" spans="1:1" s="5" customFormat="1">
      <c r="A211" s="37"/>
    </row>
    <row r="212" spans="1:1" s="5" customFormat="1">
      <c r="A212" s="37"/>
    </row>
    <row r="213" spans="1:1" s="5" customFormat="1">
      <c r="A213" s="37"/>
    </row>
    <row r="214" spans="1:1" s="5" customFormat="1">
      <c r="A214" s="37"/>
    </row>
    <row r="215" spans="1:1" s="5" customFormat="1">
      <c r="A215" s="37"/>
    </row>
    <row r="216" spans="1:1" s="5" customFormat="1">
      <c r="A216" s="37"/>
    </row>
    <row r="217" spans="1:1" s="5" customFormat="1">
      <c r="A217" s="37"/>
    </row>
    <row r="218" spans="1:1" s="5" customFormat="1">
      <c r="A218" s="37"/>
    </row>
    <row r="219" spans="1:1" s="5" customFormat="1">
      <c r="A219" s="37"/>
    </row>
    <row r="220" spans="1:1" s="5" customFormat="1">
      <c r="A220" s="37"/>
    </row>
    <row r="221" spans="1:1" s="5" customFormat="1">
      <c r="A221" s="37"/>
    </row>
    <row r="222" spans="1:1" s="5" customFormat="1">
      <c r="A222" s="37"/>
    </row>
    <row r="223" spans="1:1" s="5" customFormat="1">
      <c r="A223" s="37"/>
    </row>
    <row r="224" spans="1:1" s="5" customFormat="1">
      <c r="A224" s="37"/>
    </row>
    <row r="225" spans="1:1" s="5" customFormat="1">
      <c r="A225" s="37"/>
    </row>
    <row r="226" spans="1:1" s="5" customFormat="1">
      <c r="A226" s="37"/>
    </row>
    <row r="227" spans="1:1" s="5" customFormat="1">
      <c r="A227" s="37"/>
    </row>
    <row r="228" spans="1:1" s="5" customFormat="1">
      <c r="A228" s="37"/>
    </row>
    <row r="229" spans="1:1" s="5" customFormat="1">
      <c r="A229" s="37"/>
    </row>
    <row r="230" spans="1:1" s="5" customFormat="1">
      <c r="A230" s="37"/>
    </row>
    <row r="231" spans="1:1" s="5" customFormat="1">
      <c r="A231" s="37"/>
    </row>
    <row r="232" spans="1:1" s="5" customFormat="1">
      <c r="A232" s="37"/>
    </row>
    <row r="233" spans="1:1" s="5" customFormat="1">
      <c r="A233" s="37"/>
    </row>
    <row r="234" spans="1:1" s="5" customFormat="1">
      <c r="A234" s="37"/>
    </row>
    <row r="235" spans="1:1" s="5" customFormat="1">
      <c r="A235" s="37"/>
    </row>
    <row r="236" spans="1:1" s="5" customFormat="1">
      <c r="A236" s="37"/>
    </row>
    <row r="237" spans="1:1" s="5" customFormat="1">
      <c r="A237" s="37"/>
    </row>
    <row r="238" spans="1:1" s="5" customFormat="1">
      <c r="A238" s="37"/>
    </row>
  </sheetData>
  <phoneticPr fontId="0" type="noConversion"/>
  <pageMargins left="0.75" right="0.75" top="1" bottom="1" header="0.5" footer="0.5"/>
  <pageSetup scale="80" orientation="landscape" verticalDpi="300" r:id="rId1"/>
  <headerFooter alignWithMargins="0">
    <oddHeader>&amp;C&amp;"Arial,Bold"&amp;14V3 Ballot Submission/Resolution Form</oddHeader>
    <oddFooter>&amp;L&amp;F [&amp;A]&amp;C&amp;P&amp;RMarch 2003</oddFooter>
  </headerFooter>
  <drawing r:id="rId2"/>
</worksheet>
</file>

<file path=xl/worksheets/sheet7.xml><?xml version="1.0" encoding="utf-8"?>
<worksheet xmlns="http://schemas.openxmlformats.org/spreadsheetml/2006/main" xmlns:r="http://schemas.openxmlformats.org/officeDocument/2006/relationships">
  <dimension ref="A1:E75"/>
  <sheetViews>
    <sheetView workbookViewId="0">
      <pane ySplit="1" topLeftCell="A44" activePane="bottomLeft" state="frozen"/>
      <selection pane="bottomLeft" activeCell="B73" sqref="B73"/>
    </sheetView>
  </sheetViews>
  <sheetFormatPr defaultColWidth="29.28515625" defaultRowHeight="12.75"/>
  <cols>
    <col min="1" max="1" width="23.140625" style="95" customWidth="1"/>
    <col min="2" max="2" width="21" style="84" customWidth="1"/>
    <col min="3" max="3" width="21.5703125" style="84" customWidth="1"/>
    <col min="4" max="4" width="73.140625" style="84" customWidth="1"/>
    <col min="5" max="16384" width="29.28515625" style="84"/>
  </cols>
  <sheetData>
    <row r="1" spans="1:5" s="82" customFormat="1">
      <c r="A1" s="80" t="s">
        <v>142</v>
      </c>
      <c r="B1" s="81" t="s">
        <v>143</v>
      </c>
      <c r="C1" s="81" t="s">
        <v>144</v>
      </c>
      <c r="D1" s="81" t="s">
        <v>145</v>
      </c>
      <c r="E1" s="81" t="s">
        <v>146</v>
      </c>
    </row>
    <row r="2" spans="1:5" ht="14.25">
      <c r="A2" s="83"/>
      <c r="C2" s="85"/>
      <c r="D2" s="86"/>
    </row>
    <row r="3" spans="1:5" ht="14.25">
      <c r="A3" s="271" t="s">
        <v>214</v>
      </c>
      <c r="B3" s="273" t="s">
        <v>215</v>
      </c>
      <c r="C3" s="88" t="s">
        <v>72</v>
      </c>
      <c r="D3" s="89" t="s">
        <v>183</v>
      </c>
      <c r="E3" s="84" t="s">
        <v>147</v>
      </c>
    </row>
    <row r="4" spans="1:5" ht="28.5">
      <c r="A4" s="272"/>
      <c r="B4" s="274"/>
      <c r="C4" s="88" t="s">
        <v>71</v>
      </c>
      <c r="D4" s="89" t="s">
        <v>148</v>
      </c>
      <c r="E4" s="84" t="s">
        <v>156</v>
      </c>
    </row>
    <row r="5" spans="1:5" ht="28.5">
      <c r="A5" s="272"/>
      <c r="B5" s="274"/>
      <c r="C5" s="88" t="s">
        <v>139</v>
      </c>
      <c r="D5" s="89" t="s">
        <v>149</v>
      </c>
      <c r="E5" s="84" t="s">
        <v>156</v>
      </c>
    </row>
    <row r="6" spans="1:5" ht="14.25">
      <c r="A6" s="272"/>
      <c r="B6" s="274"/>
      <c r="C6" s="88" t="s">
        <v>137</v>
      </c>
      <c r="D6" s="89" t="s">
        <v>150</v>
      </c>
      <c r="E6" s="84" t="s">
        <v>156</v>
      </c>
    </row>
    <row r="7" spans="1:5" ht="14.25">
      <c r="A7" s="272"/>
      <c r="B7" s="274"/>
      <c r="C7" s="88" t="s">
        <v>46</v>
      </c>
      <c r="D7" s="89" t="s">
        <v>184</v>
      </c>
      <c r="E7" s="84" t="s">
        <v>147</v>
      </c>
    </row>
    <row r="8" spans="1:5" ht="14.25">
      <c r="A8" s="272"/>
      <c r="B8" s="274"/>
      <c r="C8" s="88" t="s">
        <v>151</v>
      </c>
      <c r="D8" s="89" t="s">
        <v>152</v>
      </c>
      <c r="E8" s="84" t="s">
        <v>185</v>
      </c>
    </row>
    <row r="9" spans="1:5" ht="28.5">
      <c r="A9" s="272"/>
      <c r="B9" s="274"/>
      <c r="C9" s="88" t="s">
        <v>136</v>
      </c>
      <c r="D9" s="89" t="s">
        <v>153</v>
      </c>
      <c r="E9" s="84" t="s">
        <v>156</v>
      </c>
    </row>
    <row r="10" spans="1:5" ht="14.25">
      <c r="A10" s="272"/>
      <c r="B10" s="274"/>
      <c r="C10" s="88" t="s">
        <v>186</v>
      </c>
      <c r="D10" s="89" t="s">
        <v>154</v>
      </c>
      <c r="E10" s="84" t="s">
        <v>187</v>
      </c>
    </row>
    <row r="11" spans="1:5" ht="14.25">
      <c r="A11" s="276"/>
      <c r="B11" s="275"/>
      <c r="C11" s="88" t="s">
        <v>188</v>
      </c>
      <c r="D11" s="89" t="s">
        <v>189</v>
      </c>
      <c r="E11" s="84" t="s">
        <v>147</v>
      </c>
    </row>
    <row r="12" spans="1:5">
      <c r="A12" s="83"/>
    </row>
    <row r="13" spans="1:5" ht="28.5">
      <c r="A13" s="145" t="s">
        <v>270</v>
      </c>
      <c r="B13" s="146" t="s">
        <v>271</v>
      </c>
      <c r="C13" s="88" t="s">
        <v>75</v>
      </c>
      <c r="D13" s="89" t="s">
        <v>272</v>
      </c>
      <c r="E13" s="84" t="s">
        <v>147</v>
      </c>
    </row>
    <row r="14" spans="1:5" ht="14.25">
      <c r="A14" s="94"/>
      <c r="C14" s="85"/>
      <c r="D14" s="86"/>
    </row>
    <row r="15" spans="1:5" ht="14.25">
      <c r="A15" s="93" t="s">
        <v>96</v>
      </c>
      <c r="B15" s="90" t="s">
        <v>198</v>
      </c>
      <c r="C15" s="88" t="s">
        <v>265</v>
      </c>
      <c r="D15" s="89" t="s">
        <v>266</v>
      </c>
      <c r="E15" s="84" t="s">
        <v>147</v>
      </c>
    </row>
    <row r="16" spans="1:5" ht="14.25">
      <c r="A16" s="94"/>
      <c r="C16" s="85"/>
      <c r="D16" s="86"/>
    </row>
    <row r="17" spans="1:5" ht="14.25">
      <c r="A17" s="93" t="s">
        <v>267</v>
      </c>
      <c r="B17" s="90" t="s">
        <v>268</v>
      </c>
      <c r="C17" s="88" t="s">
        <v>267</v>
      </c>
      <c r="D17" s="89" t="s">
        <v>269</v>
      </c>
      <c r="E17" s="84" t="s">
        <v>147</v>
      </c>
    </row>
    <row r="18" spans="1:5" ht="14.25">
      <c r="A18" s="94"/>
      <c r="C18" s="85"/>
      <c r="D18" s="86"/>
    </row>
    <row r="19" spans="1:5" ht="14.25">
      <c r="A19" s="271" t="s">
        <v>89</v>
      </c>
      <c r="B19" s="271" t="s">
        <v>155</v>
      </c>
      <c r="C19" s="88" t="s">
        <v>79</v>
      </c>
      <c r="D19" s="89" t="s">
        <v>218</v>
      </c>
      <c r="E19" s="84" t="s">
        <v>147</v>
      </c>
    </row>
    <row r="20" spans="1:5" ht="14.25">
      <c r="A20" s="272"/>
      <c r="B20" s="272"/>
      <c r="C20" s="88" t="s">
        <v>217</v>
      </c>
      <c r="D20" s="89" t="s">
        <v>220</v>
      </c>
      <c r="E20" s="84" t="s">
        <v>147</v>
      </c>
    </row>
    <row r="21" spans="1:5" ht="14.25">
      <c r="A21" s="272"/>
      <c r="B21" s="272"/>
      <c r="C21" s="88" t="s">
        <v>80</v>
      </c>
      <c r="D21" s="89" t="s">
        <v>219</v>
      </c>
      <c r="E21" s="84" t="s">
        <v>147</v>
      </c>
    </row>
    <row r="22" spans="1:5" ht="14.25">
      <c r="A22" s="83"/>
      <c r="C22" s="85"/>
      <c r="D22" s="86"/>
    </row>
    <row r="23" spans="1:5" ht="14.25">
      <c r="A23" s="271" t="s">
        <v>241</v>
      </c>
      <c r="B23" s="271" t="s">
        <v>242</v>
      </c>
      <c r="C23" s="88" t="s">
        <v>243</v>
      </c>
      <c r="D23" s="89" t="s">
        <v>245</v>
      </c>
      <c r="E23" s="84" t="s">
        <v>147</v>
      </c>
    </row>
    <row r="24" spans="1:5" ht="14.25">
      <c r="A24" s="272"/>
      <c r="B24" s="272"/>
      <c r="C24" s="88" t="s">
        <v>241</v>
      </c>
      <c r="D24" s="89" t="s">
        <v>244</v>
      </c>
      <c r="E24" s="84" t="s">
        <v>147</v>
      </c>
    </row>
    <row r="25" spans="1:5" ht="14.25">
      <c r="A25" s="94"/>
      <c r="C25" s="85"/>
      <c r="D25" s="86"/>
    </row>
    <row r="26" spans="1:5" ht="14.25">
      <c r="A26" s="271" t="s">
        <v>91</v>
      </c>
      <c r="B26" s="273" t="s">
        <v>157</v>
      </c>
      <c r="C26" s="88" t="s">
        <v>138</v>
      </c>
      <c r="D26" s="89" t="s">
        <v>221</v>
      </c>
      <c r="E26" s="84" t="s">
        <v>156</v>
      </c>
    </row>
    <row r="27" spans="1:5" ht="14.25">
      <c r="A27" s="272"/>
      <c r="B27" s="274"/>
      <c r="C27" s="91" t="s">
        <v>119</v>
      </c>
      <c r="D27" s="89" t="s">
        <v>190</v>
      </c>
      <c r="E27" s="84" t="s">
        <v>156</v>
      </c>
    </row>
    <row r="28" spans="1:5" ht="14.25">
      <c r="A28" s="272"/>
      <c r="B28" s="274"/>
      <c r="C28" s="91" t="s">
        <v>233</v>
      </c>
      <c r="D28" s="89" t="s">
        <v>234</v>
      </c>
      <c r="E28" s="84" t="s">
        <v>156</v>
      </c>
    </row>
    <row r="29" spans="1:5" ht="14.25">
      <c r="A29" s="272"/>
      <c r="B29" s="274"/>
      <c r="C29" s="91" t="s">
        <v>235</v>
      </c>
      <c r="D29" s="89" t="s">
        <v>236</v>
      </c>
      <c r="E29" s="84" t="s">
        <v>156</v>
      </c>
    </row>
    <row r="30" spans="1:5" ht="14.25">
      <c r="A30" s="272"/>
      <c r="B30" s="274"/>
      <c r="C30" s="91" t="s">
        <v>231</v>
      </c>
      <c r="D30" s="89" t="s">
        <v>232</v>
      </c>
      <c r="E30" s="84" t="s">
        <v>156</v>
      </c>
    </row>
    <row r="31" spans="1:5" ht="14.25">
      <c r="A31" s="83"/>
      <c r="C31" s="92"/>
      <c r="D31" s="86"/>
    </row>
    <row r="32" spans="1:5" ht="27.75" customHeight="1">
      <c r="A32" s="145" t="s">
        <v>90</v>
      </c>
      <c r="B32" s="146" t="s">
        <v>223</v>
      </c>
      <c r="C32" s="88" t="s">
        <v>75</v>
      </c>
      <c r="D32" s="89" t="s">
        <v>222</v>
      </c>
      <c r="E32" s="84" t="s">
        <v>147</v>
      </c>
    </row>
    <row r="33" spans="1:5" ht="14.25">
      <c r="A33" s="83"/>
      <c r="C33" s="85"/>
      <c r="D33" s="86"/>
    </row>
    <row r="34" spans="1:5" ht="14.25">
      <c r="A34" s="271" t="s">
        <v>92</v>
      </c>
      <c r="B34" s="271" t="s">
        <v>158</v>
      </c>
      <c r="C34" s="88" t="s">
        <v>191</v>
      </c>
      <c r="D34" s="89" t="s">
        <v>216</v>
      </c>
      <c r="E34" s="84" t="s">
        <v>147</v>
      </c>
    </row>
    <row r="35" spans="1:5" ht="14.25">
      <c r="A35" s="272"/>
      <c r="B35" s="272"/>
      <c r="C35" s="88" t="s">
        <v>229</v>
      </c>
      <c r="D35" s="89" t="s">
        <v>228</v>
      </c>
      <c r="E35" s="84" t="s">
        <v>147</v>
      </c>
    </row>
    <row r="36" spans="1:5" ht="14.25">
      <c r="A36" s="272"/>
      <c r="B36" s="272"/>
      <c r="C36" s="88" t="s">
        <v>249</v>
      </c>
      <c r="D36" s="89" t="s">
        <v>250</v>
      </c>
      <c r="E36" s="84" t="s">
        <v>147</v>
      </c>
    </row>
    <row r="37" spans="1:5" ht="14.25">
      <c r="A37" s="272"/>
      <c r="B37" s="272"/>
      <c r="C37" s="88" t="s">
        <v>73</v>
      </c>
      <c r="D37" s="89" t="s">
        <v>159</v>
      </c>
      <c r="E37" s="84" t="s">
        <v>147</v>
      </c>
    </row>
    <row r="38" spans="1:5" ht="14.25">
      <c r="A38" s="272"/>
      <c r="B38" s="272"/>
      <c r="C38" s="88" t="s">
        <v>192</v>
      </c>
      <c r="D38" s="89" t="s">
        <v>193</v>
      </c>
      <c r="E38" s="84" t="s">
        <v>147</v>
      </c>
    </row>
    <row r="39" spans="1:5" ht="14.25">
      <c r="A39" s="272"/>
      <c r="B39" s="272"/>
      <c r="C39" s="88" t="s">
        <v>224</v>
      </c>
      <c r="D39" s="89" t="s">
        <v>225</v>
      </c>
      <c r="E39" s="84" t="s">
        <v>147</v>
      </c>
    </row>
    <row r="40" spans="1:5" ht="14.25">
      <c r="A40" s="272"/>
      <c r="B40" s="272"/>
      <c r="C40" s="88" t="s">
        <v>226</v>
      </c>
      <c r="D40" s="89" t="s">
        <v>227</v>
      </c>
      <c r="E40" s="84" t="s">
        <v>147</v>
      </c>
    </row>
    <row r="41" spans="1:5" ht="14.25">
      <c r="A41" s="272"/>
      <c r="B41" s="272"/>
      <c r="C41" s="88" t="s">
        <v>74</v>
      </c>
      <c r="D41" s="89" t="s">
        <v>160</v>
      </c>
      <c r="E41" s="84" t="s">
        <v>147</v>
      </c>
    </row>
    <row r="42" spans="1:5" ht="14.25">
      <c r="A42" s="272"/>
      <c r="B42" s="272"/>
      <c r="C42" s="88" t="s">
        <v>247</v>
      </c>
      <c r="D42" s="89" t="s">
        <v>248</v>
      </c>
      <c r="E42" s="84" t="s">
        <v>147</v>
      </c>
    </row>
    <row r="43" spans="1:5" ht="14.25">
      <c r="A43" s="272"/>
      <c r="B43" s="272"/>
      <c r="C43" s="88" t="s">
        <v>259</v>
      </c>
      <c r="D43" s="89" t="s">
        <v>260</v>
      </c>
      <c r="E43" s="84" t="s">
        <v>147</v>
      </c>
    </row>
    <row r="44" spans="1:5" ht="14.25">
      <c r="A44" s="83"/>
      <c r="C44" s="85"/>
      <c r="D44" s="86"/>
    </row>
    <row r="45" spans="1:5" ht="14.25">
      <c r="A45" s="83"/>
      <c r="C45" s="85"/>
      <c r="D45" s="86"/>
    </row>
    <row r="46" spans="1:5" ht="14.25">
      <c r="A46" s="271" t="s">
        <v>77</v>
      </c>
      <c r="B46" s="277" t="s">
        <v>161</v>
      </c>
      <c r="C46" s="88" t="s">
        <v>77</v>
      </c>
      <c r="D46" s="89" t="s">
        <v>194</v>
      </c>
      <c r="E46" s="84" t="s">
        <v>147</v>
      </c>
    </row>
    <row r="47" spans="1:5" ht="14.25">
      <c r="A47" s="272"/>
      <c r="B47" s="278"/>
      <c r="C47" s="88" t="s">
        <v>237</v>
      </c>
      <c r="D47" s="89" t="s">
        <v>238</v>
      </c>
      <c r="E47" s="84" t="s">
        <v>147</v>
      </c>
    </row>
    <row r="48" spans="1:5" ht="14.25">
      <c r="A48" s="272"/>
      <c r="B48" s="279"/>
      <c r="C48" s="88" t="s">
        <v>76</v>
      </c>
      <c r="D48" s="89" t="s">
        <v>239</v>
      </c>
      <c r="E48" s="84" t="s">
        <v>147</v>
      </c>
    </row>
    <row r="49" spans="1:5" ht="14.25">
      <c r="A49" s="83"/>
      <c r="C49" s="85"/>
      <c r="D49" s="86"/>
    </row>
    <row r="50" spans="1:5" ht="14.25">
      <c r="A50" s="93" t="s">
        <v>93</v>
      </c>
      <c r="B50" s="90" t="s">
        <v>162</v>
      </c>
      <c r="C50" s="88" t="s">
        <v>93</v>
      </c>
      <c r="D50" s="89" t="s">
        <v>230</v>
      </c>
      <c r="E50" s="84" t="s">
        <v>147</v>
      </c>
    </row>
    <row r="51" spans="1:5" ht="14.25">
      <c r="A51" s="94"/>
      <c r="C51" s="85"/>
      <c r="D51" s="86"/>
    </row>
    <row r="52" spans="1:5" ht="14.25">
      <c r="A52" s="93" t="s">
        <v>78</v>
      </c>
      <c r="B52" s="90" t="s">
        <v>172</v>
      </c>
      <c r="C52" s="88" t="s">
        <v>78</v>
      </c>
      <c r="D52" s="89" t="s">
        <v>240</v>
      </c>
      <c r="E52" s="84" t="s">
        <v>147</v>
      </c>
    </row>
    <row r="53" spans="1:5" ht="14.25">
      <c r="A53" s="94"/>
      <c r="C53" s="85"/>
      <c r="D53" s="86"/>
    </row>
    <row r="54" spans="1:5" ht="14.25">
      <c r="A54" s="271" t="s">
        <v>253</v>
      </c>
      <c r="B54" s="273" t="s">
        <v>257</v>
      </c>
      <c r="C54" s="88" t="s">
        <v>246</v>
      </c>
      <c r="D54" s="89" t="s">
        <v>258</v>
      </c>
      <c r="E54" s="84" t="s">
        <v>147</v>
      </c>
    </row>
    <row r="55" spans="1:5" ht="14.25">
      <c r="A55" s="272"/>
      <c r="B55" s="274"/>
      <c r="C55" s="88" t="s">
        <v>255</v>
      </c>
      <c r="D55" s="89" t="s">
        <v>254</v>
      </c>
      <c r="E55" s="84" t="s">
        <v>147</v>
      </c>
    </row>
    <row r="56" spans="1:5" ht="14.25">
      <c r="A56" s="272"/>
      <c r="B56" s="275"/>
      <c r="C56" s="88" t="s">
        <v>113</v>
      </c>
      <c r="D56" s="89" t="s">
        <v>256</v>
      </c>
      <c r="E56" s="84" t="s">
        <v>147</v>
      </c>
    </row>
    <row r="57" spans="1:5" ht="14.25">
      <c r="A57" s="94"/>
      <c r="C57" s="85"/>
      <c r="D57" s="86"/>
    </row>
    <row r="58" spans="1:5" ht="14.25">
      <c r="A58" s="271" t="s">
        <v>103</v>
      </c>
      <c r="B58" s="271" t="s">
        <v>103</v>
      </c>
      <c r="C58" s="88" t="s">
        <v>101</v>
      </c>
      <c r="D58" s="89" t="s">
        <v>163</v>
      </c>
      <c r="E58" s="84" t="s">
        <v>195</v>
      </c>
    </row>
    <row r="59" spans="1:5" ht="14.25">
      <c r="A59" s="272"/>
      <c r="B59" s="272"/>
      <c r="C59" s="88" t="s">
        <v>100</v>
      </c>
      <c r="D59" s="89" t="s">
        <v>164</v>
      </c>
      <c r="E59" s="84" t="s">
        <v>195</v>
      </c>
    </row>
    <row r="60" spans="1:5" ht="14.25">
      <c r="A60" s="94"/>
      <c r="C60" s="85"/>
      <c r="D60" s="86"/>
    </row>
    <row r="61" spans="1:5" ht="14.25">
      <c r="A61" s="271" t="s">
        <v>88</v>
      </c>
      <c r="B61" s="271" t="s">
        <v>165</v>
      </c>
      <c r="C61" s="88" t="s">
        <v>251</v>
      </c>
      <c r="D61" s="89" t="s">
        <v>252</v>
      </c>
      <c r="E61" s="84" t="s">
        <v>147</v>
      </c>
    </row>
    <row r="62" spans="1:5" ht="14.25">
      <c r="A62" s="272"/>
      <c r="B62" s="272"/>
      <c r="C62" s="88" t="s">
        <v>112</v>
      </c>
      <c r="D62" s="89" t="s">
        <v>196</v>
      </c>
      <c r="E62" s="84" t="s">
        <v>147</v>
      </c>
    </row>
    <row r="63" spans="1:5" ht="14.25">
      <c r="A63" s="83"/>
      <c r="C63" s="85"/>
      <c r="D63" s="86"/>
    </row>
    <row r="64" spans="1:5" ht="14.25">
      <c r="A64" s="87" t="s">
        <v>98</v>
      </c>
      <c r="B64" s="90" t="s">
        <v>166</v>
      </c>
      <c r="C64" s="88" t="s">
        <v>76</v>
      </c>
      <c r="D64" s="89" t="s">
        <v>197</v>
      </c>
      <c r="E64" s="84" t="s">
        <v>147</v>
      </c>
    </row>
    <row r="66" spans="1:5" ht="14.25">
      <c r="A66" s="271" t="s">
        <v>94</v>
      </c>
      <c r="B66" s="271" t="s">
        <v>171</v>
      </c>
      <c r="C66" s="88" t="s">
        <v>261</v>
      </c>
      <c r="D66" s="89" t="s">
        <v>262</v>
      </c>
      <c r="E66" s="84" t="s">
        <v>147</v>
      </c>
    </row>
    <row r="67" spans="1:5" ht="14.25">
      <c r="A67" s="272"/>
      <c r="B67" s="272"/>
      <c r="C67" s="88" t="s">
        <v>263</v>
      </c>
      <c r="D67" s="89" t="s">
        <v>264</v>
      </c>
      <c r="E67" s="84" t="s">
        <v>147</v>
      </c>
    </row>
    <row r="68" spans="1:5" ht="14.25">
      <c r="A68" s="83"/>
      <c r="C68" s="85"/>
      <c r="D68" s="86"/>
    </row>
    <row r="69" spans="1:5" ht="14.25">
      <c r="A69" s="271" t="s">
        <v>95</v>
      </c>
      <c r="B69" s="271" t="s">
        <v>167</v>
      </c>
      <c r="C69" s="88" t="s">
        <v>102</v>
      </c>
      <c r="D69" s="89" t="s">
        <v>168</v>
      </c>
      <c r="E69" s="84" t="s">
        <v>156</v>
      </c>
    </row>
    <row r="70" spans="1:5" ht="14.25">
      <c r="A70" s="272"/>
      <c r="B70" s="272"/>
      <c r="C70" s="88" t="s">
        <v>99</v>
      </c>
      <c r="D70" s="89" t="s">
        <v>169</v>
      </c>
      <c r="E70" s="84" t="s">
        <v>195</v>
      </c>
    </row>
    <row r="72" spans="1:5">
      <c r="A72" s="83" t="s">
        <v>273</v>
      </c>
      <c r="B72" s="84" t="s">
        <v>1</v>
      </c>
    </row>
    <row r="73" spans="1:5">
      <c r="A73" s="83" t="s">
        <v>274</v>
      </c>
      <c r="B73" s="84" t="s">
        <v>275</v>
      </c>
    </row>
    <row r="74" spans="1:5">
      <c r="A74" s="83" t="s">
        <v>87</v>
      </c>
      <c r="B74" s="84" t="s">
        <v>170</v>
      </c>
    </row>
    <row r="75" spans="1:5">
      <c r="A75" s="83" t="s">
        <v>97</v>
      </c>
      <c r="B75" s="84" t="s">
        <v>173</v>
      </c>
    </row>
  </sheetData>
  <mergeCells count="22">
    <mergeCell ref="A54:A56"/>
    <mergeCell ref="B54:B56"/>
    <mergeCell ref="A66:A67"/>
    <mergeCell ref="B66:B67"/>
    <mergeCell ref="A3:A11"/>
    <mergeCell ref="B3:B11"/>
    <mergeCell ref="A19:A21"/>
    <mergeCell ref="B19:B21"/>
    <mergeCell ref="A46:A48"/>
    <mergeCell ref="B46:B48"/>
    <mergeCell ref="A23:A24"/>
    <mergeCell ref="B23:B24"/>
    <mergeCell ref="A26:A30"/>
    <mergeCell ref="B26:B30"/>
    <mergeCell ref="A34:A43"/>
    <mergeCell ref="B34:B43"/>
    <mergeCell ref="A69:A70"/>
    <mergeCell ref="B69:B70"/>
    <mergeCell ref="A58:A59"/>
    <mergeCell ref="B58:B59"/>
    <mergeCell ref="A61:A62"/>
    <mergeCell ref="B61:B62"/>
  </mergeCells>
  <phoneticPr fontId="0" type="noConversion"/>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sheetPr codeName="Sheet6"/>
  <dimension ref="A1:AF241"/>
  <sheetViews>
    <sheetView topLeftCell="A14" zoomScale="75" workbookViewId="0">
      <selection activeCell="F31" sqref="F31"/>
    </sheetView>
  </sheetViews>
  <sheetFormatPr defaultRowHeight="12.75"/>
  <cols>
    <col min="1" max="1" width="19.5703125" style="36" customWidth="1"/>
    <col min="2" max="2" width="10" style="3" bestFit="1" customWidth="1"/>
    <col min="3" max="3" width="10.42578125" style="3" bestFit="1" customWidth="1"/>
    <col min="4" max="4" width="14.28515625" style="3" bestFit="1" customWidth="1"/>
    <col min="5" max="5" width="6.28515625" style="3" customWidth="1"/>
    <col min="6" max="6" width="8" style="3" bestFit="1" customWidth="1"/>
    <col min="7" max="17" width="6.28515625" style="3" customWidth="1"/>
    <col min="18" max="18" width="7.85546875" style="3" customWidth="1"/>
    <col min="19" max="30" width="6.28515625" style="3" customWidth="1"/>
    <col min="31" max="31" width="17.85546875" style="3" bestFit="1" customWidth="1"/>
    <col min="32" max="34" width="6.28515625" style="3" customWidth="1"/>
    <col min="35" max="16384" width="9.140625" style="3"/>
  </cols>
  <sheetData>
    <row r="1" spans="1:32">
      <c r="A1" s="36" t="s">
        <v>120</v>
      </c>
    </row>
    <row r="3" spans="1:32" s="42" customFormat="1" ht="18.75" customHeight="1">
      <c r="A3" s="38"/>
      <c r="B3" s="39"/>
      <c r="C3" s="40"/>
      <c r="D3" s="40"/>
      <c r="E3" s="40"/>
      <c r="F3" s="40"/>
      <c r="G3" s="41"/>
      <c r="H3" s="41"/>
      <c r="I3" s="41"/>
      <c r="J3" s="41"/>
    </row>
    <row r="4" spans="1:32" s="42" customFormat="1" ht="45.75" customHeight="1">
      <c r="B4" s="41"/>
      <c r="C4" s="41"/>
      <c r="D4" s="41"/>
      <c r="F4" s="41"/>
      <c r="G4" s="41"/>
      <c r="H4" s="40"/>
    </row>
    <row r="5" spans="1:32" s="42" customFormat="1" ht="34.5" customHeight="1">
      <c r="A5" s="38"/>
      <c r="B5" s="43"/>
      <c r="C5" s="43"/>
      <c r="D5" s="43"/>
      <c r="E5" s="43"/>
      <c r="F5" s="43"/>
      <c r="G5" s="43"/>
      <c r="H5" s="43"/>
      <c r="I5" s="43"/>
      <c r="J5" s="43"/>
      <c r="K5" s="43"/>
      <c r="L5" s="43"/>
      <c r="M5" s="43"/>
      <c r="N5" s="40"/>
      <c r="O5" s="40"/>
      <c r="P5" s="40"/>
      <c r="Q5" s="43"/>
      <c r="R5" s="43"/>
      <c r="S5" s="40"/>
      <c r="T5" s="40"/>
      <c r="U5" s="40"/>
    </row>
    <row r="6" spans="1:32" s="42" customFormat="1" ht="17.25" customHeight="1">
      <c r="A6" s="38"/>
      <c r="B6" s="43"/>
      <c r="E6" s="44"/>
      <c r="F6" s="44"/>
      <c r="G6" s="44"/>
      <c r="H6" s="44"/>
    </row>
    <row r="7" spans="1:32" s="42" customFormat="1" ht="29.25" customHeight="1">
      <c r="A7" s="38"/>
      <c r="B7" s="41"/>
      <c r="C7" s="41"/>
      <c r="D7" s="41"/>
      <c r="E7" s="41"/>
      <c r="F7" s="41"/>
      <c r="G7" s="41"/>
      <c r="H7" s="41"/>
      <c r="I7" s="41"/>
      <c r="J7" s="43"/>
      <c r="K7" s="41"/>
      <c r="L7" s="40"/>
      <c r="M7" s="41"/>
      <c r="N7" s="41"/>
      <c r="O7" s="41"/>
      <c r="P7" s="41"/>
      <c r="R7" s="41"/>
      <c r="S7" s="41"/>
      <c r="T7" s="41"/>
      <c r="U7" s="41"/>
      <c r="V7" s="41"/>
      <c r="W7" s="41"/>
      <c r="X7" s="41"/>
      <c r="Y7" s="41"/>
      <c r="Z7" s="41"/>
      <c r="AA7" s="41"/>
      <c r="AB7" s="41"/>
      <c r="AC7" s="41"/>
      <c r="AD7" s="41"/>
      <c r="AE7" s="41"/>
      <c r="AF7" s="41"/>
    </row>
    <row r="8" spans="1:32" s="42" customFormat="1" ht="34.5" customHeight="1">
      <c r="A8" s="38"/>
      <c r="B8" s="43"/>
      <c r="C8" s="43"/>
      <c r="D8" s="43"/>
      <c r="E8" s="43"/>
      <c r="F8" s="43"/>
      <c r="G8" s="43"/>
      <c r="H8" s="43"/>
      <c r="I8" s="40"/>
      <c r="J8" s="40"/>
      <c r="K8" s="43"/>
      <c r="L8" s="43"/>
      <c r="M8" s="40"/>
      <c r="N8" s="40"/>
    </row>
    <row r="9" spans="1:32">
      <c r="A9" s="50"/>
      <c r="B9" s="43" t="s">
        <v>85</v>
      </c>
      <c r="C9" s="43" t="s">
        <v>127</v>
      </c>
      <c r="D9" s="43"/>
    </row>
    <row r="10" spans="1:32" ht="50.25" customHeight="1">
      <c r="A10" s="38" t="s">
        <v>11</v>
      </c>
    </row>
    <row r="11" spans="1:32">
      <c r="A11" s="38" t="s">
        <v>12</v>
      </c>
    </row>
    <row r="12" spans="1:32">
      <c r="A12" s="38" t="s">
        <v>17</v>
      </c>
    </row>
    <row r="13" spans="1:32" ht="15" customHeight="1">
      <c r="A13" s="38"/>
      <c r="I13" s="5"/>
      <c r="J13" s="5"/>
    </row>
    <row r="14" spans="1:32" s="5" customFormat="1"/>
    <row r="15" spans="1:32" s="5" customFormat="1">
      <c r="A15" s="37"/>
      <c r="I15" s="35"/>
      <c r="J15" s="35"/>
    </row>
    <row r="16" spans="1:32" s="35" customFormat="1">
      <c r="A16" s="36"/>
      <c r="B16" s="5"/>
      <c r="I16" s="5"/>
      <c r="J16" s="5"/>
    </row>
    <row r="17" spans="1:11" s="5" customFormat="1">
      <c r="A17" s="118" t="s">
        <v>15</v>
      </c>
      <c r="B17" s="5" t="s">
        <v>18</v>
      </c>
    </row>
    <row r="18" spans="1:11" s="5" customFormat="1">
      <c r="A18" s="37"/>
      <c r="B18" s="8"/>
    </row>
    <row r="19" spans="1:11" s="5" customFormat="1">
      <c r="A19" s="40"/>
      <c r="B19" s="8"/>
    </row>
    <row r="20" spans="1:11" s="5" customFormat="1" ht="76.5">
      <c r="A20" s="40" t="s">
        <v>27</v>
      </c>
      <c r="B20" s="41" t="s">
        <v>28</v>
      </c>
      <c r="C20" s="41" t="s">
        <v>29</v>
      </c>
      <c r="D20" s="41" t="s">
        <v>30</v>
      </c>
      <c r="E20" s="41" t="s">
        <v>31</v>
      </c>
      <c r="F20" s="41" t="s">
        <v>32</v>
      </c>
      <c r="G20" s="41" t="s">
        <v>3</v>
      </c>
      <c r="H20" s="41" t="s">
        <v>4</v>
      </c>
      <c r="I20" s="43" t="s">
        <v>202</v>
      </c>
      <c r="J20" s="41" t="s">
        <v>33</v>
      </c>
      <c r="K20" s="40" t="s">
        <v>2</v>
      </c>
    </row>
    <row r="21" spans="1:11" s="5" customFormat="1">
      <c r="B21" s="8"/>
    </row>
    <row r="22" spans="1:11" s="5" customFormat="1">
      <c r="A22" s="42" t="s">
        <v>40</v>
      </c>
      <c r="B22" s="8"/>
    </row>
    <row r="23" spans="1:11" s="5" customFormat="1">
      <c r="A23" s="140" t="s">
        <v>41</v>
      </c>
      <c r="B23" s="12"/>
    </row>
    <row r="24" spans="1:11" s="5" customFormat="1">
      <c r="A24" s="140" t="s">
        <v>42</v>
      </c>
      <c r="B24" s="12"/>
    </row>
    <row r="25" spans="1:11" s="5" customFormat="1">
      <c r="A25" s="140" t="s">
        <v>44</v>
      </c>
      <c r="B25" s="12"/>
    </row>
    <row r="26" spans="1:11" s="5" customFormat="1">
      <c r="A26" s="140" t="s">
        <v>45</v>
      </c>
      <c r="B26" s="12"/>
    </row>
    <row r="27" spans="1:11" s="5" customFormat="1">
      <c r="A27" s="140" t="s">
        <v>46</v>
      </c>
      <c r="B27" s="12"/>
    </row>
    <row r="28" spans="1:11" s="5" customFormat="1">
      <c r="A28" s="140" t="s">
        <v>47</v>
      </c>
      <c r="B28" s="12"/>
    </row>
    <row r="29" spans="1:11" s="5" customFormat="1">
      <c r="A29" s="140" t="s">
        <v>48</v>
      </c>
      <c r="B29" s="12"/>
    </row>
    <row r="30" spans="1:11" s="5" customFormat="1">
      <c r="A30" s="140" t="s">
        <v>49</v>
      </c>
      <c r="B30" s="12"/>
    </row>
    <row r="31" spans="1:11" s="5" customFormat="1" ht="409.5">
      <c r="B31" s="12"/>
      <c r="F31" s="5" t="s">
        <v>203</v>
      </c>
    </row>
    <row r="32" spans="1:11" s="5" customFormat="1">
      <c r="A32" s="140"/>
      <c r="B32" s="8"/>
    </row>
    <row r="33" spans="1:1" s="5" customFormat="1">
      <c r="A33" s="140"/>
    </row>
    <row r="34" spans="1:1" s="5" customFormat="1">
      <c r="A34" s="141"/>
    </row>
    <row r="35" spans="1:1" s="5" customFormat="1">
      <c r="A35" s="141"/>
    </row>
    <row r="36" spans="1:1" s="5" customFormat="1">
      <c r="A36" s="141"/>
    </row>
    <row r="37" spans="1:1" s="5" customFormat="1">
      <c r="A37" s="37"/>
    </row>
    <row r="38" spans="1:1" s="5" customFormat="1">
      <c r="A38" s="37"/>
    </row>
    <row r="39" spans="1:1" s="5" customFormat="1">
      <c r="A39" s="37"/>
    </row>
    <row r="40" spans="1:1" s="5" customFormat="1">
      <c r="A40" s="37"/>
    </row>
    <row r="41" spans="1:1" s="5" customFormat="1">
      <c r="A41" s="37"/>
    </row>
    <row r="42" spans="1:1" s="5" customFormat="1">
      <c r="A42" s="37"/>
    </row>
    <row r="43" spans="1:1" s="5" customFormat="1">
      <c r="A43" s="37"/>
    </row>
    <row r="44" spans="1:1" s="5" customFormat="1">
      <c r="A44" s="37"/>
    </row>
    <row r="45" spans="1:1" s="5" customFormat="1">
      <c r="A45" s="37"/>
    </row>
    <row r="46" spans="1:1" s="5" customFormat="1">
      <c r="A46" s="37"/>
    </row>
    <row r="47" spans="1:1" s="5" customFormat="1">
      <c r="A47" s="37"/>
    </row>
    <row r="48" spans="1:1" s="5" customFormat="1">
      <c r="A48" s="37"/>
    </row>
    <row r="49" spans="1:1" s="5" customFormat="1">
      <c r="A49" s="37"/>
    </row>
    <row r="50" spans="1:1" s="5" customFormat="1">
      <c r="A50" s="37"/>
    </row>
    <row r="51" spans="1:1" s="5" customFormat="1">
      <c r="A51" s="37"/>
    </row>
    <row r="52" spans="1:1" s="5" customFormat="1">
      <c r="A52" s="37"/>
    </row>
    <row r="53" spans="1:1" s="5" customFormat="1">
      <c r="A53" s="37"/>
    </row>
    <row r="54" spans="1:1" s="5" customFormat="1">
      <c r="A54" s="37"/>
    </row>
    <row r="55" spans="1:1" s="5" customFormat="1">
      <c r="A55" s="37"/>
    </row>
    <row r="56" spans="1:1" s="5" customFormat="1">
      <c r="A56" s="37"/>
    </row>
    <row r="57" spans="1:1" s="5" customFormat="1">
      <c r="A57" s="37"/>
    </row>
    <row r="58" spans="1:1" s="5" customFormat="1">
      <c r="A58" s="37"/>
    </row>
    <row r="59" spans="1:1" s="5" customFormat="1">
      <c r="A59" s="37"/>
    </row>
    <row r="60" spans="1:1" s="5" customFormat="1">
      <c r="A60" s="37"/>
    </row>
    <row r="61" spans="1:1" s="5" customFormat="1">
      <c r="A61" s="37"/>
    </row>
    <row r="62" spans="1:1" s="5" customFormat="1">
      <c r="A62" s="37"/>
    </row>
    <row r="63" spans="1:1" s="5" customFormat="1">
      <c r="A63" s="37"/>
    </row>
    <row r="64" spans="1:1" s="5" customFormat="1">
      <c r="A64" s="37"/>
    </row>
    <row r="65" spans="1:1" s="5" customFormat="1">
      <c r="A65" s="37"/>
    </row>
    <row r="66" spans="1:1" s="5" customFormat="1">
      <c r="A66" s="37"/>
    </row>
    <row r="67" spans="1:1" s="5" customFormat="1">
      <c r="A67" s="37"/>
    </row>
    <row r="68" spans="1:1" s="5" customFormat="1">
      <c r="A68" s="37"/>
    </row>
    <row r="69" spans="1:1" s="5" customFormat="1">
      <c r="A69" s="37"/>
    </row>
    <row r="70" spans="1:1" s="5" customFormat="1">
      <c r="A70" s="37"/>
    </row>
    <row r="71" spans="1:1" s="5" customFormat="1">
      <c r="A71" s="37"/>
    </row>
    <row r="72" spans="1:1" s="5" customFormat="1">
      <c r="A72" s="37"/>
    </row>
    <row r="73" spans="1:1" s="5" customFormat="1">
      <c r="A73" s="37"/>
    </row>
    <row r="74" spans="1:1" s="5" customFormat="1">
      <c r="A74" s="37"/>
    </row>
    <row r="75" spans="1:1" s="5" customFormat="1">
      <c r="A75" s="37"/>
    </row>
    <row r="76" spans="1:1" s="5" customFormat="1">
      <c r="A76" s="37"/>
    </row>
    <row r="77" spans="1:1" s="5" customFormat="1">
      <c r="A77" s="37"/>
    </row>
    <row r="78" spans="1:1" s="5" customFormat="1">
      <c r="A78" s="37"/>
    </row>
    <row r="79" spans="1:1" s="5" customFormat="1">
      <c r="A79" s="37"/>
    </row>
    <row r="80" spans="1:1" s="5" customFormat="1">
      <c r="A80" s="37"/>
    </row>
    <row r="81" spans="1:1" s="5" customFormat="1">
      <c r="A81" s="37"/>
    </row>
    <row r="82" spans="1:1" s="5" customFormat="1">
      <c r="A82" s="37"/>
    </row>
    <row r="83" spans="1:1" s="5" customFormat="1">
      <c r="A83" s="37"/>
    </row>
    <row r="84" spans="1:1" s="5" customFormat="1">
      <c r="A84" s="37"/>
    </row>
    <row r="85" spans="1:1" s="5" customFormat="1">
      <c r="A85" s="37"/>
    </row>
    <row r="86" spans="1:1" s="5" customFormat="1">
      <c r="A86" s="37"/>
    </row>
    <row r="87" spans="1:1" s="5" customFormat="1">
      <c r="A87" s="37"/>
    </row>
    <row r="88" spans="1:1" s="5" customFormat="1">
      <c r="A88" s="37"/>
    </row>
    <row r="89" spans="1:1" s="5" customFormat="1">
      <c r="A89" s="37"/>
    </row>
    <row r="90" spans="1:1" s="5" customFormat="1">
      <c r="A90" s="37"/>
    </row>
    <row r="91" spans="1:1" s="5" customFormat="1">
      <c r="A91" s="37"/>
    </row>
    <row r="92" spans="1:1" s="5" customFormat="1">
      <c r="A92" s="37"/>
    </row>
    <row r="93" spans="1:1" s="5" customFormat="1">
      <c r="A93" s="37"/>
    </row>
    <row r="94" spans="1:1" s="5" customFormat="1">
      <c r="A94" s="37"/>
    </row>
    <row r="95" spans="1:1" s="5" customFormat="1">
      <c r="A95" s="37"/>
    </row>
    <row r="96" spans="1:1" s="5" customFormat="1">
      <c r="A96" s="37"/>
    </row>
    <row r="97" spans="1:1" s="5" customFormat="1">
      <c r="A97" s="37"/>
    </row>
    <row r="98" spans="1:1" s="5" customFormat="1">
      <c r="A98" s="37"/>
    </row>
    <row r="99" spans="1:1" s="5" customFormat="1">
      <c r="A99" s="37"/>
    </row>
    <row r="100" spans="1:1" s="5" customFormat="1">
      <c r="A100" s="37"/>
    </row>
    <row r="101" spans="1:1" s="5" customFormat="1">
      <c r="A101" s="37"/>
    </row>
    <row r="102" spans="1:1" s="5" customFormat="1">
      <c r="A102" s="37"/>
    </row>
    <row r="103" spans="1:1" s="5" customFormat="1">
      <c r="A103" s="37"/>
    </row>
    <row r="104" spans="1:1" s="5" customFormat="1">
      <c r="A104" s="37"/>
    </row>
    <row r="105" spans="1:1" s="5" customFormat="1">
      <c r="A105" s="37"/>
    </row>
    <row r="106" spans="1:1" s="5" customFormat="1">
      <c r="A106" s="37"/>
    </row>
    <row r="107" spans="1:1" s="5" customFormat="1">
      <c r="A107" s="37"/>
    </row>
    <row r="108" spans="1:1" s="5" customFormat="1">
      <c r="A108" s="37"/>
    </row>
    <row r="109" spans="1:1" s="5" customFormat="1">
      <c r="A109" s="37"/>
    </row>
    <row r="110" spans="1:1" s="5" customFormat="1">
      <c r="A110" s="37"/>
    </row>
    <row r="111" spans="1:1" s="5" customFormat="1">
      <c r="A111" s="37"/>
    </row>
    <row r="112" spans="1:1" s="5" customFormat="1">
      <c r="A112" s="37"/>
    </row>
    <row r="113" spans="1:1" s="5" customFormat="1">
      <c r="A113" s="37"/>
    </row>
    <row r="114" spans="1:1" s="5" customFormat="1">
      <c r="A114" s="37"/>
    </row>
    <row r="115" spans="1:1" s="5" customFormat="1">
      <c r="A115" s="37"/>
    </row>
    <row r="116" spans="1:1" s="5" customFormat="1">
      <c r="A116" s="37"/>
    </row>
    <row r="117" spans="1:1" s="5" customFormat="1">
      <c r="A117" s="37"/>
    </row>
    <row r="118" spans="1:1" s="5" customFormat="1">
      <c r="A118" s="37"/>
    </row>
    <row r="119" spans="1:1" s="5" customFormat="1">
      <c r="A119" s="37"/>
    </row>
    <row r="120" spans="1:1" s="5" customFormat="1">
      <c r="A120" s="37"/>
    </row>
    <row r="121" spans="1:1" s="5" customFormat="1">
      <c r="A121" s="37"/>
    </row>
    <row r="122" spans="1:1" s="5" customFormat="1">
      <c r="A122" s="37"/>
    </row>
    <row r="123" spans="1:1" s="5" customFormat="1">
      <c r="A123" s="37"/>
    </row>
    <row r="124" spans="1:1" s="5" customFormat="1">
      <c r="A124" s="37"/>
    </row>
    <row r="125" spans="1:1" s="5" customFormat="1">
      <c r="A125" s="37"/>
    </row>
    <row r="126" spans="1:1" s="5" customFormat="1">
      <c r="A126" s="37"/>
    </row>
    <row r="127" spans="1:1" s="5" customFormat="1">
      <c r="A127" s="37"/>
    </row>
    <row r="128" spans="1:1" s="5" customFormat="1">
      <c r="A128" s="37"/>
    </row>
    <row r="129" spans="1:1" s="5" customFormat="1">
      <c r="A129" s="37"/>
    </row>
    <row r="130" spans="1:1" s="5" customFormat="1">
      <c r="A130" s="37"/>
    </row>
    <row r="131" spans="1:1" s="5" customFormat="1">
      <c r="A131" s="37"/>
    </row>
    <row r="132" spans="1:1" s="5" customFormat="1">
      <c r="A132" s="37"/>
    </row>
    <row r="133" spans="1:1" s="5" customFormat="1">
      <c r="A133" s="37"/>
    </row>
    <row r="134" spans="1:1" s="5" customFormat="1">
      <c r="A134" s="37"/>
    </row>
    <row r="135" spans="1:1" s="5" customFormat="1">
      <c r="A135" s="37"/>
    </row>
    <row r="136" spans="1:1" s="5" customFormat="1">
      <c r="A136" s="37"/>
    </row>
    <row r="137" spans="1:1" s="5" customFormat="1">
      <c r="A137" s="37"/>
    </row>
    <row r="138" spans="1:1" s="5" customFormat="1">
      <c r="A138" s="37"/>
    </row>
    <row r="139" spans="1:1" s="5" customFormat="1">
      <c r="A139" s="37"/>
    </row>
    <row r="140" spans="1:1" s="5" customFormat="1">
      <c r="A140" s="37"/>
    </row>
    <row r="141" spans="1:1" s="5" customFormat="1">
      <c r="A141" s="37"/>
    </row>
    <row r="142" spans="1:1" s="5" customFormat="1">
      <c r="A142" s="37"/>
    </row>
    <row r="143" spans="1:1" s="5" customFormat="1">
      <c r="A143" s="37"/>
    </row>
    <row r="144" spans="1:1" s="5" customFormat="1">
      <c r="A144" s="37"/>
    </row>
    <row r="145" spans="1:1" s="5" customFormat="1">
      <c r="A145" s="37"/>
    </row>
    <row r="146" spans="1:1" s="5" customFormat="1">
      <c r="A146" s="37"/>
    </row>
    <row r="147" spans="1:1" s="5" customFormat="1">
      <c r="A147" s="37"/>
    </row>
    <row r="148" spans="1:1" s="5" customFormat="1">
      <c r="A148" s="37"/>
    </row>
    <row r="149" spans="1:1" s="5" customFormat="1">
      <c r="A149" s="37"/>
    </row>
    <row r="150" spans="1:1" s="5" customFormat="1">
      <c r="A150" s="37"/>
    </row>
    <row r="151" spans="1:1" s="5" customFormat="1">
      <c r="A151" s="37"/>
    </row>
    <row r="152" spans="1:1" s="5" customFormat="1">
      <c r="A152" s="37"/>
    </row>
    <row r="153" spans="1:1" s="5" customFormat="1">
      <c r="A153" s="37"/>
    </row>
    <row r="154" spans="1:1" s="5" customFormat="1">
      <c r="A154" s="37"/>
    </row>
    <row r="155" spans="1:1" s="5" customFormat="1">
      <c r="A155" s="37"/>
    </row>
    <row r="156" spans="1:1" s="5" customFormat="1">
      <c r="A156" s="37"/>
    </row>
    <row r="157" spans="1:1" s="5" customFormat="1">
      <c r="A157" s="37"/>
    </row>
    <row r="158" spans="1:1" s="5" customFormat="1">
      <c r="A158" s="37"/>
    </row>
    <row r="159" spans="1:1" s="5" customFormat="1">
      <c r="A159" s="37"/>
    </row>
    <row r="160" spans="1:1" s="5" customFormat="1">
      <c r="A160" s="37"/>
    </row>
    <row r="161" spans="1:1" s="5" customFormat="1">
      <c r="A161" s="37"/>
    </row>
    <row r="162" spans="1:1" s="5" customFormat="1">
      <c r="A162" s="37"/>
    </row>
    <row r="163" spans="1:1" s="5" customFormat="1">
      <c r="A163" s="37"/>
    </row>
    <row r="164" spans="1:1" s="5" customFormat="1">
      <c r="A164" s="37"/>
    </row>
    <row r="165" spans="1:1" s="5" customFormat="1">
      <c r="A165" s="37"/>
    </row>
    <row r="166" spans="1:1" s="5" customFormat="1">
      <c r="A166" s="37"/>
    </row>
    <row r="167" spans="1:1" s="5" customFormat="1">
      <c r="A167" s="37"/>
    </row>
    <row r="168" spans="1:1" s="5" customFormat="1">
      <c r="A168" s="37"/>
    </row>
    <row r="169" spans="1:1" s="5" customFormat="1">
      <c r="A169" s="37"/>
    </row>
    <row r="170" spans="1:1" s="5" customFormat="1">
      <c r="A170" s="37"/>
    </row>
    <row r="171" spans="1:1" s="5" customFormat="1">
      <c r="A171" s="37"/>
    </row>
    <row r="172" spans="1:1" s="5" customFormat="1">
      <c r="A172" s="37"/>
    </row>
    <row r="173" spans="1:1" s="5" customFormat="1">
      <c r="A173" s="37"/>
    </row>
    <row r="174" spans="1:1" s="5" customFormat="1">
      <c r="A174" s="37"/>
    </row>
    <row r="175" spans="1:1" s="5" customFormat="1">
      <c r="A175" s="37"/>
    </row>
    <row r="176" spans="1:1" s="5" customFormat="1">
      <c r="A176" s="37"/>
    </row>
    <row r="177" spans="1:1" s="5" customFormat="1">
      <c r="A177" s="37"/>
    </row>
    <row r="178" spans="1:1" s="5" customFormat="1">
      <c r="A178" s="37"/>
    </row>
    <row r="179" spans="1:1" s="5" customFormat="1">
      <c r="A179" s="37"/>
    </row>
    <row r="180" spans="1:1" s="5" customFormat="1">
      <c r="A180" s="37"/>
    </row>
    <row r="181" spans="1:1" s="5" customFormat="1">
      <c r="A181" s="37"/>
    </row>
    <row r="182" spans="1:1" s="5" customFormat="1">
      <c r="A182" s="37"/>
    </row>
    <row r="183" spans="1:1" s="5" customFormat="1">
      <c r="A183" s="37"/>
    </row>
    <row r="184" spans="1:1" s="5" customFormat="1">
      <c r="A184" s="37"/>
    </row>
    <row r="185" spans="1:1" s="5" customFormat="1">
      <c r="A185" s="37"/>
    </row>
    <row r="186" spans="1:1" s="5" customFormat="1">
      <c r="A186" s="37"/>
    </row>
    <row r="187" spans="1:1" s="5" customFormat="1">
      <c r="A187" s="37"/>
    </row>
    <row r="188" spans="1:1" s="5" customFormat="1">
      <c r="A188" s="37"/>
    </row>
    <row r="189" spans="1:1" s="5" customFormat="1">
      <c r="A189" s="37"/>
    </row>
    <row r="190" spans="1:1" s="5" customFormat="1">
      <c r="A190" s="37"/>
    </row>
    <row r="191" spans="1:1" s="5" customFormat="1">
      <c r="A191" s="37"/>
    </row>
    <row r="192" spans="1:1" s="5" customFormat="1">
      <c r="A192" s="37"/>
    </row>
    <row r="193" spans="1:1" s="5" customFormat="1">
      <c r="A193" s="37"/>
    </row>
    <row r="194" spans="1:1" s="5" customFormat="1">
      <c r="A194" s="37"/>
    </row>
    <row r="195" spans="1:1" s="5" customFormat="1">
      <c r="A195" s="37"/>
    </row>
    <row r="196" spans="1:1" s="5" customFormat="1">
      <c r="A196" s="37"/>
    </row>
    <row r="197" spans="1:1" s="5" customFormat="1">
      <c r="A197" s="37"/>
    </row>
    <row r="198" spans="1:1" s="5" customFormat="1">
      <c r="A198" s="37"/>
    </row>
    <row r="199" spans="1:1" s="5" customFormat="1">
      <c r="A199" s="37"/>
    </row>
    <row r="200" spans="1:1" s="5" customFormat="1">
      <c r="A200" s="37"/>
    </row>
    <row r="201" spans="1:1" s="5" customFormat="1">
      <c r="A201" s="37"/>
    </row>
    <row r="202" spans="1:1" s="5" customFormat="1">
      <c r="A202" s="37"/>
    </row>
    <row r="203" spans="1:1" s="5" customFormat="1">
      <c r="A203" s="37"/>
    </row>
    <row r="204" spans="1:1" s="5" customFormat="1">
      <c r="A204" s="37"/>
    </row>
    <row r="205" spans="1:1" s="5" customFormat="1">
      <c r="A205" s="37"/>
    </row>
    <row r="206" spans="1:1" s="5" customFormat="1">
      <c r="A206" s="37"/>
    </row>
    <row r="207" spans="1:1" s="5" customFormat="1">
      <c r="A207" s="37"/>
    </row>
    <row r="208" spans="1:1" s="5" customFormat="1">
      <c r="A208" s="37"/>
    </row>
    <row r="209" spans="1:1" s="5" customFormat="1">
      <c r="A209" s="37"/>
    </row>
    <row r="210" spans="1:1" s="5" customFormat="1">
      <c r="A210" s="37"/>
    </row>
    <row r="211" spans="1:1" s="5" customFormat="1">
      <c r="A211" s="37"/>
    </row>
    <row r="212" spans="1:1" s="5" customFormat="1">
      <c r="A212" s="37"/>
    </row>
    <row r="213" spans="1:1" s="5" customFormat="1">
      <c r="A213" s="37"/>
    </row>
    <row r="214" spans="1:1" s="5" customFormat="1">
      <c r="A214" s="37"/>
    </row>
    <row r="215" spans="1:1" s="5" customFormat="1">
      <c r="A215" s="37"/>
    </row>
    <row r="216" spans="1:1" s="5" customFormat="1">
      <c r="A216" s="37"/>
    </row>
    <row r="217" spans="1:1" s="5" customFormat="1">
      <c r="A217" s="37"/>
    </row>
    <row r="218" spans="1:1" s="5" customFormat="1">
      <c r="A218" s="37"/>
    </row>
    <row r="219" spans="1:1" s="5" customFormat="1">
      <c r="A219" s="37"/>
    </row>
    <row r="220" spans="1:1" s="5" customFormat="1">
      <c r="A220" s="37"/>
    </row>
    <row r="221" spans="1:1" s="5" customFormat="1">
      <c r="A221" s="37"/>
    </row>
    <row r="222" spans="1:1" s="5" customFormat="1">
      <c r="A222" s="37"/>
    </row>
    <row r="223" spans="1:1" s="5" customFormat="1">
      <c r="A223" s="37"/>
    </row>
    <row r="224" spans="1:1" s="5" customFormat="1">
      <c r="A224" s="37"/>
    </row>
    <row r="225" spans="1:1" s="5" customFormat="1">
      <c r="A225" s="37"/>
    </row>
    <row r="226" spans="1:1" s="5" customFormat="1">
      <c r="A226" s="37"/>
    </row>
    <row r="227" spans="1:1" s="5" customFormat="1">
      <c r="A227" s="37"/>
    </row>
    <row r="228" spans="1:1" s="5" customFormat="1">
      <c r="A228" s="37"/>
    </row>
    <row r="229" spans="1:1" s="5" customFormat="1">
      <c r="A229" s="37"/>
    </row>
    <row r="230" spans="1:1" s="5" customFormat="1">
      <c r="A230" s="37"/>
    </row>
    <row r="231" spans="1:1" s="5" customFormat="1">
      <c r="A231" s="37"/>
    </row>
    <row r="232" spans="1:1" s="5" customFormat="1">
      <c r="A232" s="37"/>
    </row>
    <row r="233" spans="1:1" s="5" customFormat="1">
      <c r="A233" s="37"/>
    </row>
    <row r="234" spans="1:1" s="5" customFormat="1">
      <c r="A234" s="37"/>
    </row>
    <row r="235" spans="1:1" s="5" customFormat="1">
      <c r="A235" s="37"/>
    </row>
    <row r="236" spans="1:1" s="5" customFormat="1">
      <c r="A236" s="37"/>
    </row>
    <row r="237" spans="1:1" s="5" customFormat="1">
      <c r="A237" s="37"/>
    </row>
    <row r="238" spans="1:1" s="5" customFormat="1">
      <c r="A238" s="37"/>
    </row>
    <row r="239" spans="1:1" s="5" customFormat="1">
      <c r="A239" s="37"/>
    </row>
    <row r="240" spans="1:1" s="5" customFormat="1">
      <c r="A240" s="37"/>
    </row>
    <row r="241" spans="1:10" s="5" customFormat="1">
      <c r="A241" s="37"/>
      <c r="I241" s="3"/>
      <c r="J241" s="3"/>
    </row>
  </sheetData>
  <phoneticPr fontId="0" type="noConversion"/>
  <pageMargins left="0.75" right="0.75" top="1" bottom="1" header="0.5" footer="0.5"/>
  <pageSetup scale="80" orientation="landscape" verticalDpi="300" r:id="rId1"/>
  <headerFooter alignWithMargins="0">
    <oddHeader>&amp;C&amp;"Arial,Bold"&amp;14V3 Ballot Submission/Resolution Form</oddHeader>
    <oddFooter>&amp;L&amp;F [&amp;A]&amp;C&amp;P&amp;RMarch 2003</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74</vt:i4>
      </vt:variant>
    </vt:vector>
  </HeadingPairs>
  <TitlesOfParts>
    <vt:vector size="82" baseType="lpstr">
      <vt:lpstr>Submitter</vt:lpstr>
      <vt:lpstr>Ballot</vt:lpstr>
      <vt:lpstr>Instructions</vt:lpstr>
      <vt:lpstr>Instructions Cont..</vt:lpstr>
      <vt:lpstr>Format Guidelines</vt:lpstr>
      <vt:lpstr>Co-Chair Guidelines</vt:lpstr>
      <vt:lpstr>CodeReference</vt:lpstr>
      <vt:lpstr>Setup</vt:lpstr>
      <vt:lpstr>Artifact</vt:lpstr>
      <vt:lpstr>Artifact_type</vt:lpstr>
      <vt:lpstr>BalComCol</vt:lpstr>
      <vt:lpstr>Ballot_Committee</vt:lpstr>
      <vt:lpstr>BCmt</vt:lpstr>
      <vt:lpstr>BehalfEmail</vt:lpstr>
      <vt:lpstr>Change_Applied</vt:lpstr>
      <vt:lpstr>commentgroup</vt:lpstr>
      <vt:lpstr>Comments</vt:lpstr>
      <vt:lpstr>ComTime</vt:lpstr>
      <vt:lpstr>Disclaimer</vt:lpstr>
      <vt:lpstr>Disclaimer2</vt:lpstr>
      <vt:lpstr>Disclaimer3</vt:lpstr>
      <vt:lpstr>DispCmt</vt:lpstr>
      <vt:lpstr>Disposition</vt:lpstr>
      <vt:lpstr>Disposition_Comment</vt:lpstr>
      <vt:lpstr>Disposition_Committee</vt:lpstr>
      <vt:lpstr>Disposition2</vt:lpstr>
      <vt:lpstr>dispositionstatus</vt:lpstr>
      <vt:lpstr>Dispstat</vt:lpstr>
      <vt:lpstr>Domain</vt:lpstr>
      <vt:lpstr>Existing_Wording</vt:lpstr>
      <vt:lpstr>FilterRow</vt:lpstr>
      <vt:lpstr>FirstRow</vt:lpstr>
      <vt:lpstr>For_Against_Abstain</vt:lpstr>
      <vt:lpstr>ID</vt:lpstr>
      <vt:lpstr>InPersReq</vt:lpstr>
      <vt:lpstr>LastCol</vt:lpstr>
      <vt:lpstr>Number</vt:lpstr>
      <vt:lpstr>NumberID</vt:lpstr>
      <vt:lpstr>OnBehalfOf</vt:lpstr>
      <vt:lpstr>Ov</vt:lpstr>
      <vt:lpstr>OverallVote</vt:lpstr>
      <vt:lpstr>OVote</vt:lpstr>
      <vt:lpstr>Ballot!Print_Area</vt:lpstr>
      <vt:lpstr>Instructions!Print_Area</vt:lpstr>
      <vt:lpstr>Submitter!Print_Area</vt:lpstr>
      <vt:lpstr>Submitter!Print_Titles</vt:lpstr>
      <vt:lpstr>Proposed_Wording</vt:lpstr>
      <vt:lpstr>Pubs</vt:lpstr>
      <vt:lpstr>RecFrom</vt:lpstr>
      <vt:lpstr>ReferredTo</vt:lpstr>
      <vt:lpstr>Responsibility</vt:lpstr>
      <vt:lpstr>ResReq</vt:lpstr>
      <vt:lpstr>RilterRow</vt:lpstr>
      <vt:lpstr>'Co-Chair Guidelines'!SArtifact</vt:lpstr>
      <vt:lpstr>'Format Guidelines'!SArtifact</vt:lpstr>
      <vt:lpstr>SArtifact</vt:lpstr>
      <vt:lpstr>'Co-Chair Guidelines'!SBallot</vt:lpstr>
      <vt:lpstr>'Format Guidelines'!SBallot</vt:lpstr>
      <vt:lpstr>SBallot</vt:lpstr>
      <vt:lpstr>SBallot2</vt:lpstr>
      <vt:lpstr>'Co-Chair Guidelines'!SCmt</vt:lpstr>
      <vt:lpstr>'Format Guidelines'!SCmt</vt:lpstr>
      <vt:lpstr>SCmt</vt:lpstr>
      <vt:lpstr>'Co-Chair Guidelines'!SDisp</vt:lpstr>
      <vt:lpstr>'Format Guidelines'!SDisp</vt:lpstr>
      <vt:lpstr>SDisp</vt:lpstr>
      <vt:lpstr>SDisp2</vt:lpstr>
      <vt:lpstr>Section</vt:lpstr>
      <vt:lpstr>Status</vt:lpstr>
      <vt:lpstr>SubByCol</vt:lpstr>
      <vt:lpstr>SubByNameCell</vt:lpstr>
      <vt:lpstr>SubByOrg</vt:lpstr>
      <vt:lpstr>SubChangeCol</vt:lpstr>
      <vt:lpstr>SubmittedBy</vt:lpstr>
      <vt:lpstr>SubmitterOrganization</vt:lpstr>
      <vt:lpstr>SubstantiveChange</vt:lpstr>
      <vt:lpstr>'Co-Chair Guidelines'!SVote</vt:lpstr>
      <vt:lpstr>'Format Guidelines'!SVote</vt:lpstr>
      <vt:lpstr>SVote</vt:lpstr>
      <vt:lpstr>TC_List</vt:lpstr>
      <vt:lpstr>Type</vt:lpstr>
      <vt:lpstr>Withdraw</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Trippes</dc:creator>
  <cp:lastModifiedBy>AbdulMalik Shakir</cp:lastModifiedBy>
  <cp:lastPrinted>2003-11-20T14:25:22Z</cp:lastPrinted>
  <dcterms:created xsi:type="dcterms:W3CDTF">1996-10-14T23:33:28Z</dcterms:created>
  <dcterms:modified xsi:type="dcterms:W3CDTF">2010-10-05T20:41:24Z</dcterms:modified>
</cp:coreProperties>
</file>